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720" windowWidth="11910" windowHeight="1170" tabRatio="772" activeTab="6"/>
  </bookViews>
  <sheets>
    <sheet name="январь" sheetId="19" r:id="rId1"/>
    <sheet name="февраль " sheetId="20" r:id="rId2"/>
    <sheet name="март" sheetId="21" r:id="rId3"/>
    <sheet name="апрель " sheetId="22" r:id="rId4"/>
    <sheet name="май" sheetId="23" r:id="rId5"/>
    <sheet name="июнь " sheetId="24" r:id="rId6"/>
    <sheet name="июль" sheetId="25" r:id="rId7"/>
  </sheets>
  <calcPr calcId="145621"/>
</workbook>
</file>

<file path=xl/calcChain.xml><?xml version="1.0" encoding="utf-8"?>
<calcChain xmlns="http://schemas.openxmlformats.org/spreadsheetml/2006/main">
  <c r="J142" i="25" l="1"/>
  <c r="J106" i="25"/>
  <c r="N99" i="25"/>
  <c r="M99" i="25"/>
  <c r="N98" i="25"/>
  <c r="M98" i="25"/>
  <c r="N97" i="25"/>
  <c r="M97" i="25"/>
  <c r="N96" i="25"/>
  <c r="M96" i="25"/>
  <c r="N95" i="25"/>
  <c r="M95" i="25"/>
  <c r="N94" i="25"/>
  <c r="M94" i="25"/>
  <c r="N93" i="25"/>
  <c r="M93" i="25"/>
  <c r="N92" i="25"/>
  <c r="M92" i="25"/>
  <c r="N91" i="25"/>
  <c r="M91" i="25"/>
  <c r="L90" i="25"/>
  <c r="K90" i="25"/>
  <c r="J90" i="25"/>
  <c r="M90" i="25" s="1"/>
  <c r="I90" i="25"/>
  <c r="H90" i="25"/>
  <c r="G90" i="25"/>
  <c r="F90" i="25"/>
  <c r="N90" i="25" s="1"/>
  <c r="E90" i="25"/>
  <c r="D90" i="25"/>
  <c r="C90" i="25"/>
  <c r="N89" i="25"/>
  <c r="M89" i="25"/>
  <c r="N88" i="25"/>
  <c r="M88" i="25"/>
  <c r="N87" i="25"/>
  <c r="M87" i="25"/>
  <c r="N86" i="25"/>
  <c r="M86" i="25"/>
  <c r="N85" i="25"/>
  <c r="M85" i="25"/>
  <c r="M84" i="25"/>
  <c r="L84" i="25"/>
  <c r="K84" i="25"/>
  <c r="J84" i="25"/>
  <c r="H84" i="25"/>
  <c r="F84" i="25"/>
  <c r="E84" i="25"/>
  <c r="D84" i="25"/>
  <c r="N84" i="25" s="1"/>
  <c r="C84" i="25"/>
  <c r="N83" i="25"/>
  <c r="M83" i="25"/>
  <c r="N82" i="25"/>
  <c r="M82" i="25"/>
  <c r="N81" i="25"/>
  <c r="M81" i="25"/>
  <c r="N80" i="25"/>
  <c r="M80" i="25"/>
  <c r="N79" i="25"/>
  <c r="M79" i="25"/>
  <c r="N78" i="25"/>
  <c r="M78" i="25"/>
  <c r="N77" i="25"/>
  <c r="M77" i="25"/>
  <c r="M76" i="25"/>
  <c r="L76" i="25"/>
  <c r="K76" i="25"/>
  <c r="J76" i="25"/>
  <c r="I76" i="25"/>
  <c r="H76" i="25"/>
  <c r="G76" i="25"/>
  <c r="F76" i="25"/>
  <c r="N76" i="25" s="1"/>
  <c r="E76" i="25"/>
  <c r="D76" i="25"/>
  <c r="C76" i="25"/>
  <c r="N75" i="25"/>
  <c r="M75" i="25"/>
  <c r="N74" i="25"/>
  <c r="M74" i="25"/>
  <c r="N73" i="25"/>
  <c r="M73" i="25"/>
  <c r="AC72" i="25"/>
  <c r="Z72" i="25"/>
  <c r="W72" i="25"/>
  <c r="T72" i="25"/>
  <c r="Q72" i="25"/>
  <c r="N72" i="25"/>
  <c r="J72" i="25"/>
  <c r="J69" i="25" s="1"/>
  <c r="M69" i="25" s="1"/>
  <c r="I72" i="25"/>
  <c r="AC71" i="25"/>
  <c r="Z71" i="25"/>
  <c r="W71" i="25"/>
  <c r="T71" i="25"/>
  <c r="P71" i="25"/>
  <c r="M71" i="25"/>
  <c r="J71" i="25"/>
  <c r="I71" i="25"/>
  <c r="H71" i="25"/>
  <c r="F71" i="25"/>
  <c r="F69" i="25" s="1"/>
  <c r="N69" i="25" s="1"/>
  <c r="E71" i="25"/>
  <c r="N70" i="25"/>
  <c r="M70" i="25"/>
  <c r="Q69" i="25"/>
  <c r="L69" i="25"/>
  <c r="K69" i="25"/>
  <c r="I69" i="25"/>
  <c r="H69" i="25"/>
  <c r="G69" i="25"/>
  <c r="D69" i="25"/>
  <c r="C69" i="25"/>
  <c r="L56" i="25"/>
  <c r="K56" i="25"/>
  <c r="L51" i="25"/>
  <c r="K51" i="25"/>
  <c r="J51" i="25"/>
  <c r="I51" i="25"/>
  <c r="H51" i="25"/>
  <c r="G51" i="25"/>
  <c r="F51" i="25"/>
  <c r="E51" i="25"/>
  <c r="D51" i="25"/>
  <c r="C51" i="25"/>
  <c r="J49" i="25"/>
  <c r="J46" i="25" s="1"/>
  <c r="I49" i="25"/>
  <c r="H49" i="25"/>
  <c r="G49" i="25"/>
  <c r="G46" i="25" s="1"/>
  <c r="L46" i="25"/>
  <c r="K46" i="25"/>
  <c r="I46" i="25"/>
  <c r="H46" i="25"/>
  <c r="F46" i="25"/>
  <c r="E46" i="25"/>
  <c r="D46" i="25"/>
  <c r="C46" i="25"/>
  <c r="L42" i="25"/>
  <c r="K42" i="25"/>
  <c r="J42" i="25"/>
  <c r="I42" i="25"/>
  <c r="H42" i="25"/>
  <c r="G42" i="25"/>
  <c r="F42" i="25"/>
  <c r="E42" i="25"/>
  <c r="D42" i="25"/>
  <c r="C42" i="25"/>
  <c r="L38" i="25"/>
  <c r="K38" i="25"/>
  <c r="J38" i="25"/>
  <c r="I38" i="25"/>
  <c r="H38" i="25"/>
  <c r="G38" i="25"/>
  <c r="F38" i="25"/>
  <c r="E38" i="25"/>
  <c r="D38" i="25"/>
  <c r="C38" i="25"/>
  <c r="J37" i="25"/>
  <c r="I37" i="25"/>
  <c r="I34" i="25" s="1"/>
  <c r="H37" i="25"/>
  <c r="H34" i="25" s="1"/>
  <c r="G37" i="25"/>
  <c r="L34" i="25"/>
  <c r="K34" i="25"/>
  <c r="J34" i="25"/>
  <c r="G34" i="25"/>
  <c r="F34" i="25"/>
  <c r="E34" i="25"/>
  <c r="D34" i="25"/>
  <c r="C34" i="25"/>
  <c r="L30" i="25"/>
  <c r="K30" i="25"/>
  <c r="L25" i="25"/>
  <c r="K25" i="25"/>
  <c r="J25" i="25"/>
  <c r="I25" i="25"/>
  <c r="H25" i="25"/>
  <c r="G25" i="25"/>
  <c r="F25" i="25"/>
  <c r="E25" i="25"/>
  <c r="D25" i="25"/>
  <c r="C25" i="25"/>
  <c r="J23" i="25"/>
  <c r="J20" i="25" s="1"/>
  <c r="I23" i="25"/>
  <c r="H23" i="25"/>
  <c r="G23" i="25"/>
  <c r="G20" i="25" s="1"/>
  <c r="L20" i="25"/>
  <c r="K20" i="25"/>
  <c r="I20" i="25"/>
  <c r="H20" i="25"/>
  <c r="F20" i="25"/>
  <c r="E20" i="25"/>
  <c r="D20" i="25"/>
  <c r="C20" i="25"/>
  <c r="L16" i="25"/>
  <c r="K16" i="25"/>
  <c r="J16" i="25"/>
  <c r="I16" i="25"/>
  <c r="H16" i="25"/>
  <c r="G16" i="25"/>
  <c r="F16" i="25"/>
  <c r="E16" i="25"/>
  <c r="D16" i="25"/>
  <c r="C16" i="25"/>
  <c r="J15" i="25"/>
  <c r="J12" i="25" s="1"/>
  <c r="I15" i="25"/>
  <c r="H15" i="25"/>
  <c r="G15" i="25"/>
  <c r="G12" i="25" s="1"/>
  <c r="L12" i="25"/>
  <c r="K12" i="25"/>
  <c r="I12" i="25"/>
  <c r="H12" i="25"/>
  <c r="F12" i="25"/>
  <c r="E12" i="25"/>
  <c r="D12" i="25"/>
  <c r="C12" i="25"/>
  <c r="J11" i="25"/>
  <c r="I11" i="25"/>
  <c r="I8" i="25" s="1"/>
  <c r="H11" i="25"/>
  <c r="H8" i="25" s="1"/>
  <c r="G11" i="25"/>
  <c r="L8" i="25"/>
  <c r="K8" i="25"/>
  <c r="J8" i="25"/>
  <c r="G8" i="25"/>
  <c r="F8" i="25"/>
  <c r="E8" i="25"/>
  <c r="D8" i="25"/>
  <c r="C8" i="25"/>
  <c r="N71" i="25" l="1"/>
  <c r="M72" i="25"/>
  <c r="J71" i="24"/>
  <c r="J106" i="24"/>
  <c r="P71" i="24" l="1"/>
  <c r="N99" i="24"/>
  <c r="M99" i="24"/>
  <c r="N98" i="24"/>
  <c r="M98" i="24"/>
  <c r="N97" i="24"/>
  <c r="M97" i="24"/>
  <c r="N96" i="24"/>
  <c r="M96" i="24"/>
  <c r="N95" i="24"/>
  <c r="M95" i="24"/>
  <c r="N94" i="24"/>
  <c r="M94" i="24"/>
  <c r="N93" i="24"/>
  <c r="M93" i="24"/>
  <c r="N92" i="24"/>
  <c r="M92" i="24"/>
  <c r="N91" i="24"/>
  <c r="M91" i="24"/>
  <c r="N90" i="24"/>
  <c r="M90" i="24"/>
  <c r="N89" i="24"/>
  <c r="M89" i="24"/>
  <c r="N88" i="24"/>
  <c r="M88" i="24"/>
  <c r="N87" i="24"/>
  <c r="M87" i="24"/>
  <c r="N86" i="24"/>
  <c r="M86" i="24"/>
  <c r="N85" i="24"/>
  <c r="M85" i="24"/>
  <c r="N84" i="24"/>
  <c r="M84" i="24"/>
  <c r="N83" i="24"/>
  <c r="M83" i="24"/>
  <c r="N82" i="24"/>
  <c r="M82" i="24"/>
  <c r="N81" i="24"/>
  <c r="M81" i="24"/>
  <c r="N80" i="24"/>
  <c r="M80" i="24"/>
  <c r="N79" i="24"/>
  <c r="M79" i="24"/>
  <c r="N78" i="24"/>
  <c r="M78" i="24"/>
  <c r="N77" i="24"/>
  <c r="M77" i="24"/>
  <c r="N76" i="24"/>
  <c r="M76" i="24"/>
  <c r="N75" i="24"/>
  <c r="M75" i="24"/>
  <c r="N74" i="24"/>
  <c r="M74" i="24"/>
  <c r="N73" i="24"/>
  <c r="M73" i="24"/>
  <c r="AC72" i="24"/>
  <c r="Z72" i="24"/>
  <c r="W72" i="24"/>
  <c r="T72" i="24"/>
  <c r="Q72" i="24"/>
  <c r="N72" i="24"/>
  <c r="M72" i="24"/>
  <c r="AC71" i="24"/>
  <c r="Z71" i="24"/>
  <c r="W71" i="24"/>
  <c r="T71" i="24"/>
  <c r="N71" i="24"/>
  <c r="M71" i="24"/>
  <c r="N70" i="24"/>
  <c r="M70" i="24"/>
  <c r="Q69" i="24"/>
  <c r="I71" i="24" l="1"/>
  <c r="F71" i="24" l="1"/>
  <c r="E71" i="24"/>
  <c r="J72" i="24" l="1"/>
  <c r="J69" i="24" s="1"/>
  <c r="M69" i="24" s="1"/>
  <c r="I72" i="24"/>
  <c r="I69" i="24" s="1"/>
  <c r="H71" i="24"/>
  <c r="H69" i="24" s="1"/>
  <c r="G69" i="24"/>
  <c r="Y71" i="23"/>
  <c r="P71" i="23"/>
  <c r="Y72" i="23"/>
  <c r="X72" i="23"/>
  <c r="U71" i="23"/>
  <c r="J71" i="23"/>
  <c r="I71" i="23"/>
  <c r="J72" i="23"/>
  <c r="I72" i="23"/>
  <c r="H71" i="23"/>
  <c r="J118" i="23"/>
  <c r="J106" i="23"/>
  <c r="J49" i="24" l="1"/>
  <c r="J46" i="24" s="1"/>
  <c r="I49" i="24"/>
  <c r="I46" i="24" s="1"/>
  <c r="H49" i="24"/>
  <c r="H46" i="24" s="1"/>
  <c r="G49" i="24"/>
  <c r="G46" i="24" s="1"/>
  <c r="J37" i="24"/>
  <c r="J34" i="24" s="1"/>
  <c r="I37" i="24"/>
  <c r="I34" i="24" s="1"/>
  <c r="H37" i="24"/>
  <c r="H34" i="24" s="1"/>
  <c r="G37" i="24"/>
  <c r="G34" i="24" s="1"/>
  <c r="J23" i="24"/>
  <c r="I23" i="24"/>
  <c r="H23" i="24"/>
  <c r="H20" i="24" s="1"/>
  <c r="G23" i="24"/>
  <c r="G20" i="24" s="1"/>
  <c r="J11" i="24"/>
  <c r="J8" i="24" s="1"/>
  <c r="I11" i="24"/>
  <c r="I8" i="24" s="1"/>
  <c r="H11" i="24"/>
  <c r="H8" i="24" s="1"/>
  <c r="G11" i="24"/>
  <c r="G8" i="24" s="1"/>
  <c r="J142" i="24"/>
  <c r="L90" i="24"/>
  <c r="K90" i="24"/>
  <c r="J90" i="24"/>
  <c r="I90" i="24"/>
  <c r="H90" i="24"/>
  <c r="G90" i="24"/>
  <c r="F90" i="24"/>
  <c r="E90" i="24"/>
  <c r="D90" i="24"/>
  <c r="C90" i="24"/>
  <c r="L84" i="24"/>
  <c r="K84" i="24"/>
  <c r="J84" i="24"/>
  <c r="H84" i="24"/>
  <c r="F84" i="24"/>
  <c r="E84" i="24"/>
  <c r="D84" i="24"/>
  <c r="C84" i="24"/>
  <c r="L76" i="24"/>
  <c r="K76" i="24"/>
  <c r="J76" i="24"/>
  <c r="I76" i="24"/>
  <c r="H76" i="24"/>
  <c r="G76" i="24"/>
  <c r="F76" i="24"/>
  <c r="E76" i="24"/>
  <c r="D76" i="24"/>
  <c r="C76" i="24"/>
  <c r="L69" i="24"/>
  <c r="K69" i="24"/>
  <c r="F69" i="24"/>
  <c r="N69" i="24" s="1"/>
  <c r="D69" i="24"/>
  <c r="C69" i="24"/>
  <c r="L56" i="24"/>
  <c r="K56" i="24"/>
  <c r="L51" i="24"/>
  <c r="K51" i="24"/>
  <c r="J51" i="24"/>
  <c r="I51" i="24"/>
  <c r="H51" i="24"/>
  <c r="G51" i="24"/>
  <c r="F51" i="24"/>
  <c r="E51" i="24"/>
  <c r="D51" i="24"/>
  <c r="C51" i="24"/>
  <c r="L46" i="24"/>
  <c r="K46" i="24"/>
  <c r="F46" i="24"/>
  <c r="E46" i="24"/>
  <c r="D46" i="24"/>
  <c r="C46" i="24"/>
  <c r="L42" i="24"/>
  <c r="K42" i="24"/>
  <c r="J42" i="24"/>
  <c r="I42" i="24"/>
  <c r="H42" i="24"/>
  <c r="G42" i="24"/>
  <c r="F42" i="24"/>
  <c r="E42" i="24"/>
  <c r="D42" i="24"/>
  <c r="C42" i="24"/>
  <c r="L38" i="24"/>
  <c r="K38" i="24"/>
  <c r="J38" i="24"/>
  <c r="I38" i="24"/>
  <c r="H38" i="24"/>
  <c r="G38" i="24"/>
  <c r="F38" i="24"/>
  <c r="E38" i="24"/>
  <c r="D38" i="24"/>
  <c r="C38" i="24"/>
  <c r="L34" i="24"/>
  <c r="K34" i="24"/>
  <c r="F34" i="24"/>
  <c r="E34" i="24"/>
  <c r="D34" i="24"/>
  <c r="C34" i="24"/>
  <c r="L30" i="24"/>
  <c r="K30" i="24"/>
  <c r="L25" i="24"/>
  <c r="K25" i="24"/>
  <c r="J25" i="24"/>
  <c r="I25" i="24"/>
  <c r="H25" i="24"/>
  <c r="G25" i="24"/>
  <c r="F25" i="24"/>
  <c r="E25" i="24"/>
  <c r="D25" i="24"/>
  <c r="C25" i="24"/>
  <c r="I20" i="24"/>
  <c r="L20" i="24"/>
  <c r="K20" i="24"/>
  <c r="J20" i="24"/>
  <c r="F20" i="24"/>
  <c r="E20" i="24"/>
  <c r="D20" i="24"/>
  <c r="C20" i="24"/>
  <c r="L16" i="24"/>
  <c r="K16" i="24"/>
  <c r="J16" i="24"/>
  <c r="I16" i="24"/>
  <c r="H16" i="24"/>
  <c r="G16" i="24"/>
  <c r="F16" i="24"/>
  <c r="E16" i="24"/>
  <c r="D16" i="24"/>
  <c r="C16" i="24"/>
  <c r="J15" i="24"/>
  <c r="J12" i="24" s="1"/>
  <c r="I15" i="24"/>
  <c r="I12" i="24" s="1"/>
  <c r="H15" i="24"/>
  <c r="H12" i="24" s="1"/>
  <c r="G15" i="24"/>
  <c r="G12" i="24" s="1"/>
  <c r="L12" i="24"/>
  <c r="K12" i="24"/>
  <c r="F12" i="24"/>
  <c r="E12" i="24"/>
  <c r="D12" i="24"/>
  <c r="C12" i="24"/>
  <c r="L8" i="24"/>
  <c r="K8" i="24"/>
  <c r="F8" i="24"/>
  <c r="E8" i="24"/>
  <c r="D8" i="24"/>
  <c r="C8" i="24"/>
  <c r="D51" i="23" l="1"/>
  <c r="E51" i="23"/>
  <c r="F51" i="23"/>
  <c r="C51" i="23"/>
  <c r="D25" i="23"/>
  <c r="E25" i="23"/>
  <c r="F25" i="23"/>
  <c r="C25" i="23"/>
  <c r="F20" i="23"/>
  <c r="E20" i="23"/>
  <c r="D20" i="23"/>
  <c r="C20" i="23"/>
  <c r="F16" i="23"/>
  <c r="E16" i="23"/>
  <c r="D16" i="23"/>
  <c r="C16" i="23"/>
  <c r="F12" i="23"/>
  <c r="E12" i="23"/>
  <c r="D12" i="23"/>
  <c r="C12" i="23"/>
  <c r="F8" i="23"/>
  <c r="E8" i="23"/>
  <c r="D8" i="23"/>
  <c r="C8" i="23"/>
  <c r="F46" i="23"/>
  <c r="E46" i="23"/>
  <c r="D46" i="23"/>
  <c r="C46" i="23"/>
  <c r="F42" i="23"/>
  <c r="E42" i="23"/>
  <c r="D42" i="23"/>
  <c r="C42" i="23"/>
  <c r="F38" i="23"/>
  <c r="E38" i="23"/>
  <c r="D38" i="23"/>
  <c r="C38" i="23"/>
  <c r="F34" i="23"/>
  <c r="E34" i="23"/>
  <c r="D34" i="23"/>
  <c r="C34" i="23"/>
  <c r="N99" i="23"/>
  <c r="M99" i="23"/>
  <c r="N98" i="23"/>
  <c r="M98" i="23"/>
  <c r="N97" i="23"/>
  <c r="M97" i="23"/>
  <c r="N96" i="23"/>
  <c r="M96" i="23"/>
  <c r="N95" i="23"/>
  <c r="M95" i="23"/>
  <c r="N94" i="23"/>
  <c r="M94" i="23"/>
  <c r="N93" i="23"/>
  <c r="M93" i="23"/>
  <c r="N92" i="23"/>
  <c r="M92" i="23"/>
  <c r="N91" i="23"/>
  <c r="M91" i="23"/>
  <c r="L90" i="23"/>
  <c r="K90" i="23"/>
  <c r="J90" i="23"/>
  <c r="I90" i="23"/>
  <c r="H90" i="23"/>
  <c r="G90" i="23"/>
  <c r="F90" i="23"/>
  <c r="E90" i="23"/>
  <c r="D90" i="23"/>
  <c r="C90" i="23"/>
  <c r="N89" i="23"/>
  <c r="M89" i="23"/>
  <c r="N88" i="23"/>
  <c r="M88" i="23"/>
  <c r="N87" i="23"/>
  <c r="M87" i="23"/>
  <c r="N86" i="23"/>
  <c r="M86" i="23"/>
  <c r="N85" i="23"/>
  <c r="M85" i="23"/>
  <c r="L84" i="23"/>
  <c r="M84" i="23" s="1"/>
  <c r="K84" i="23"/>
  <c r="J84" i="23"/>
  <c r="H84" i="23"/>
  <c r="F84" i="23"/>
  <c r="N84" i="23" s="1"/>
  <c r="E84" i="23"/>
  <c r="D84" i="23"/>
  <c r="C84" i="23"/>
  <c r="N83" i="23"/>
  <c r="M83" i="23"/>
  <c r="N82" i="23"/>
  <c r="M82" i="23"/>
  <c r="N81" i="23"/>
  <c r="M81" i="23"/>
  <c r="N80" i="23"/>
  <c r="M80" i="23"/>
  <c r="N79" i="23"/>
  <c r="M79" i="23"/>
  <c r="N78" i="23"/>
  <c r="M78" i="23"/>
  <c r="N77" i="23"/>
  <c r="M77" i="23"/>
  <c r="L76" i="23"/>
  <c r="M76" i="23" s="1"/>
  <c r="K76" i="23"/>
  <c r="J76" i="23"/>
  <c r="I76" i="23"/>
  <c r="H76" i="23"/>
  <c r="G76" i="23"/>
  <c r="F76" i="23"/>
  <c r="E76" i="23"/>
  <c r="D76" i="23"/>
  <c r="C76" i="23"/>
  <c r="N75" i="23"/>
  <c r="M75" i="23"/>
  <c r="N74" i="23"/>
  <c r="M74" i="23"/>
  <c r="N73" i="23"/>
  <c r="M73" i="23"/>
  <c r="AC72" i="23"/>
  <c r="Z72" i="23"/>
  <c r="W72" i="23"/>
  <c r="T72" i="23"/>
  <c r="Q72" i="23"/>
  <c r="N72" i="23"/>
  <c r="M72" i="23"/>
  <c r="AC71" i="23"/>
  <c r="Z71" i="23"/>
  <c r="W71" i="23"/>
  <c r="T71" i="23"/>
  <c r="M71" i="23"/>
  <c r="G69" i="23"/>
  <c r="N71" i="23"/>
  <c r="N70" i="23"/>
  <c r="M70" i="23"/>
  <c r="Q69" i="23"/>
  <c r="L69" i="23"/>
  <c r="K69" i="23"/>
  <c r="I69" i="23"/>
  <c r="H69" i="23"/>
  <c r="D69" i="23"/>
  <c r="C69" i="23"/>
  <c r="L56" i="23"/>
  <c r="K56" i="23"/>
  <c r="L51" i="23"/>
  <c r="K51" i="23"/>
  <c r="J51" i="23"/>
  <c r="I51" i="23"/>
  <c r="H51" i="23"/>
  <c r="G51" i="23"/>
  <c r="J49" i="23"/>
  <c r="I49" i="23"/>
  <c r="I46" i="23" s="1"/>
  <c r="H49" i="23"/>
  <c r="H46" i="23" s="1"/>
  <c r="G49" i="23"/>
  <c r="G46" i="23" s="1"/>
  <c r="L46" i="23"/>
  <c r="K46" i="23"/>
  <c r="J46" i="23"/>
  <c r="L42" i="23"/>
  <c r="K42" i="23"/>
  <c r="J42" i="23"/>
  <c r="I42" i="23"/>
  <c r="H42" i="23"/>
  <c r="G42" i="23"/>
  <c r="L38" i="23"/>
  <c r="K38" i="23"/>
  <c r="J38" i="23"/>
  <c r="I38" i="23"/>
  <c r="H38" i="23"/>
  <c r="G38" i="23"/>
  <c r="J37" i="23"/>
  <c r="J34" i="23" s="1"/>
  <c r="I37" i="23"/>
  <c r="I34" i="23" s="1"/>
  <c r="H37" i="23"/>
  <c r="G37" i="23"/>
  <c r="L34" i="23"/>
  <c r="K34" i="23"/>
  <c r="H34" i="23"/>
  <c r="G34" i="23"/>
  <c r="L30" i="23"/>
  <c r="K30" i="23"/>
  <c r="L25" i="23"/>
  <c r="K25" i="23"/>
  <c r="J25" i="23"/>
  <c r="I25" i="23"/>
  <c r="H25" i="23"/>
  <c r="G25" i="23"/>
  <c r="J23" i="23"/>
  <c r="I23" i="23"/>
  <c r="I20" i="23" s="1"/>
  <c r="H23" i="23"/>
  <c r="H20" i="23" s="1"/>
  <c r="G23" i="23"/>
  <c r="G20" i="23" s="1"/>
  <c r="L20" i="23"/>
  <c r="K20" i="23"/>
  <c r="J20" i="23"/>
  <c r="L16" i="23"/>
  <c r="K16" i="23"/>
  <c r="J16" i="23"/>
  <c r="I16" i="23"/>
  <c r="H16" i="23"/>
  <c r="G16" i="23"/>
  <c r="J15" i="23"/>
  <c r="J12" i="23" s="1"/>
  <c r="I15" i="23"/>
  <c r="H15" i="23"/>
  <c r="H12" i="23" s="1"/>
  <c r="G15" i="23"/>
  <c r="G12" i="23" s="1"/>
  <c r="L12" i="23"/>
  <c r="K12" i="23"/>
  <c r="I12" i="23"/>
  <c r="J11" i="23"/>
  <c r="J8" i="23" s="1"/>
  <c r="I11" i="23"/>
  <c r="I8" i="23" s="1"/>
  <c r="H11" i="23"/>
  <c r="G11" i="23"/>
  <c r="L8" i="23"/>
  <c r="K8" i="23"/>
  <c r="H8" i="23"/>
  <c r="G8" i="23"/>
  <c r="J106" i="22"/>
  <c r="AB71" i="22"/>
  <c r="AA71" i="22"/>
  <c r="AC72" i="22"/>
  <c r="J71" i="22"/>
  <c r="F71" i="22"/>
  <c r="E71" i="22"/>
  <c r="D71" i="22"/>
  <c r="C71" i="22"/>
  <c r="H71" i="22"/>
  <c r="G71" i="22"/>
  <c r="N76" i="23" l="1"/>
  <c r="N90" i="23"/>
  <c r="M90" i="23"/>
  <c r="F69" i="23"/>
  <c r="N69" i="23" s="1"/>
  <c r="J69" i="23"/>
  <c r="M69" i="23" s="1"/>
  <c r="I71" i="22"/>
  <c r="J15" i="22" l="1"/>
  <c r="I15" i="22"/>
  <c r="H15" i="22"/>
  <c r="G15" i="22"/>
  <c r="G12" i="22" s="1"/>
  <c r="J49" i="22"/>
  <c r="J46" i="22" s="1"/>
  <c r="I49" i="22"/>
  <c r="H49" i="22"/>
  <c r="G49" i="22"/>
  <c r="G46" i="22" s="1"/>
  <c r="J37" i="22"/>
  <c r="J34" i="22" s="1"/>
  <c r="I37" i="22"/>
  <c r="H37" i="22"/>
  <c r="H34" i="22" s="1"/>
  <c r="G37" i="22"/>
  <c r="G34" i="22" s="1"/>
  <c r="J23" i="22"/>
  <c r="J20" i="22" s="1"/>
  <c r="I23" i="22"/>
  <c r="H23" i="22"/>
  <c r="G23" i="22"/>
  <c r="G20" i="22" s="1"/>
  <c r="J11" i="22"/>
  <c r="J8" i="22" s="1"/>
  <c r="I11" i="22"/>
  <c r="H11" i="22"/>
  <c r="H8" i="22" s="1"/>
  <c r="G11" i="22"/>
  <c r="G8" i="22" s="1"/>
  <c r="J143" i="22"/>
  <c r="N99" i="22"/>
  <c r="M99" i="22"/>
  <c r="N98" i="22"/>
  <c r="M98" i="22"/>
  <c r="N97" i="22"/>
  <c r="M97" i="22"/>
  <c r="N96" i="22"/>
  <c r="M96" i="22"/>
  <c r="N95" i="22"/>
  <c r="M95" i="22"/>
  <c r="N94" i="22"/>
  <c r="M94" i="22"/>
  <c r="N93" i="22"/>
  <c r="M93" i="22"/>
  <c r="N92" i="22"/>
  <c r="M92" i="22"/>
  <c r="N91" i="22"/>
  <c r="M91" i="22"/>
  <c r="L90" i="22"/>
  <c r="M90" i="22" s="1"/>
  <c r="K90" i="22"/>
  <c r="J90" i="22"/>
  <c r="I90" i="22"/>
  <c r="H90" i="22"/>
  <c r="G90" i="22"/>
  <c r="F90" i="22"/>
  <c r="E90" i="22"/>
  <c r="D90" i="22"/>
  <c r="C90" i="22"/>
  <c r="N89" i="22"/>
  <c r="M89" i="22"/>
  <c r="N88" i="22"/>
  <c r="M88" i="22"/>
  <c r="N87" i="22"/>
  <c r="M87" i="22"/>
  <c r="N86" i="22"/>
  <c r="M86" i="22"/>
  <c r="N85" i="22"/>
  <c r="M85" i="22"/>
  <c r="L84" i="22"/>
  <c r="K84" i="22"/>
  <c r="J84" i="22"/>
  <c r="H84" i="22"/>
  <c r="F84" i="22"/>
  <c r="E84" i="22"/>
  <c r="D84" i="22"/>
  <c r="C84" i="22"/>
  <c r="N83" i="22"/>
  <c r="M83" i="22"/>
  <c r="N82" i="22"/>
  <c r="M82" i="22"/>
  <c r="N81" i="22"/>
  <c r="M81" i="22"/>
  <c r="N80" i="22"/>
  <c r="M80" i="22"/>
  <c r="N79" i="22"/>
  <c r="M79" i="22"/>
  <c r="N78" i="22"/>
  <c r="M78" i="22"/>
  <c r="N77" i="22"/>
  <c r="M77" i="22"/>
  <c r="L76" i="22"/>
  <c r="K76" i="22"/>
  <c r="J76" i="22"/>
  <c r="M76" i="22" s="1"/>
  <c r="I76" i="22"/>
  <c r="H76" i="22"/>
  <c r="G76" i="22"/>
  <c r="F76" i="22"/>
  <c r="N76" i="22" s="1"/>
  <c r="E76" i="22"/>
  <c r="D76" i="22"/>
  <c r="C76" i="22"/>
  <c r="N75" i="22"/>
  <c r="M75" i="22"/>
  <c r="N74" i="22"/>
  <c r="M74" i="22"/>
  <c r="N73" i="22"/>
  <c r="M73" i="22"/>
  <c r="Z72" i="22"/>
  <c r="W72" i="22"/>
  <c r="T72" i="22"/>
  <c r="Q72" i="22"/>
  <c r="N72" i="22"/>
  <c r="M72" i="22"/>
  <c r="AC71" i="22"/>
  <c r="Z71" i="22"/>
  <c r="W71" i="22"/>
  <c r="T71" i="22"/>
  <c r="N71" i="22"/>
  <c r="M71" i="22"/>
  <c r="N70" i="22"/>
  <c r="M70" i="22"/>
  <c r="Q69" i="22"/>
  <c r="L69" i="22"/>
  <c r="K69" i="22"/>
  <c r="J69" i="22"/>
  <c r="M69" i="22" s="1"/>
  <c r="I69" i="22"/>
  <c r="H69" i="22"/>
  <c r="G69" i="22"/>
  <c r="F69" i="22"/>
  <c r="D69" i="22"/>
  <c r="C69" i="22"/>
  <c r="L56" i="22"/>
  <c r="K56" i="22"/>
  <c r="L51" i="22"/>
  <c r="K51" i="22"/>
  <c r="J51" i="22"/>
  <c r="I51" i="22"/>
  <c r="H51" i="22"/>
  <c r="G51" i="22"/>
  <c r="F51" i="22"/>
  <c r="E51" i="22"/>
  <c r="D51" i="22"/>
  <c r="C51" i="22"/>
  <c r="L46" i="22"/>
  <c r="K46" i="22"/>
  <c r="I46" i="22"/>
  <c r="H46" i="22"/>
  <c r="F46" i="22"/>
  <c r="E46" i="22"/>
  <c r="D46" i="22"/>
  <c r="C46" i="22"/>
  <c r="L42" i="22"/>
  <c r="K42" i="22"/>
  <c r="J42" i="22"/>
  <c r="I42" i="22"/>
  <c r="H42" i="22"/>
  <c r="G42" i="22"/>
  <c r="F42" i="22"/>
  <c r="E42" i="22"/>
  <c r="D42" i="22"/>
  <c r="C42" i="22"/>
  <c r="L38" i="22"/>
  <c r="K38" i="22"/>
  <c r="J38" i="22"/>
  <c r="I38" i="22"/>
  <c r="H38" i="22"/>
  <c r="G38" i="22"/>
  <c r="F38" i="22"/>
  <c r="E38" i="22"/>
  <c r="D38" i="22"/>
  <c r="C38" i="22"/>
  <c r="L34" i="22"/>
  <c r="K34" i="22"/>
  <c r="I34" i="22"/>
  <c r="F34" i="22"/>
  <c r="E34" i="22"/>
  <c r="D34" i="22"/>
  <c r="C34" i="22"/>
  <c r="L30" i="22"/>
  <c r="K30" i="22"/>
  <c r="L25" i="22"/>
  <c r="K25" i="22"/>
  <c r="J25" i="22"/>
  <c r="I25" i="22"/>
  <c r="H25" i="22"/>
  <c r="G25" i="22"/>
  <c r="F25" i="22"/>
  <c r="E25" i="22"/>
  <c r="D25" i="22"/>
  <c r="C25" i="22"/>
  <c r="L20" i="22"/>
  <c r="K20" i="22"/>
  <c r="I20" i="22"/>
  <c r="H20" i="22"/>
  <c r="F20" i="22"/>
  <c r="E20" i="22"/>
  <c r="D20" i="22"/>
  <c r="C20" i="22"/>
  <c r="L16" i="22"/>
  <c r="K16" i="22"/>
  <c r="J16" i="22"/>
  <c r="I16" i="22"/>
  <c r="H16" i="22"/>
  <c r="G16" i="22"/>
  <c r="F16" i="22"/>
  <c r="E16" i="22"/>
  <c r="D16" i="22"/>
  <c r="C16" i="22"/>
  <c r="L12" i="22"/>
  <c r="K12" i="22"/>
  <c r="J12" i="22"/>
  <c r="I12" i="22"/>
  <c r="H12" i="22"/>
  <c r="F12" i="22"/>
  <c r="E12" i="22"/>
  <c r="D12" i="22"/>
  <c r="C12" i="22"/>
  <c r="L8" i="22"/>
  <c r="K8" i="22"/>
  <c r="I8" i="22"/>
  <c r="F8" i="22"/>
  <c r="E8" i="22"/>
  <c r="D8" i="22"/>
  <c r="C8" i="22"/>
  <c r="J71" i="21"/>
  <c r="J106" i="21"/>
  <c r="N84" i="22" l="1"/>
  <c r="M84" i="22"/>
  <c r="N90" i="22"/>
  <c r="N69" i="22"/>
  <c r="V71" i="21"/>
  <c r="J51" i="21" l="1"/>
  <c r="I51" i="21"/>
  <c r="H51" i="21"/>
  <c r="G51" i="21"/>
  <c r="F51" i="21"/>
  <c r="E51" i="21"/>
  <c r="D51" i="21"/>
  <c r="C51" i="21"/>
  <c r="J46" i="21"/>
  <c r="I46" i="21"/>
  <c r="H46" i="21"/>
  <c r="G46" i="21"/>
  <c r="F46" i="21"/>
  <c r="E46" i="21"/>
  <c r="D46" i="21"/>
  <c r="C46" i="21"/>
  <c r="J42" i="21"/>
  <c r="I42" i="21"/>
  <c r="H42" i="21"/>
  <c r="G42" i="21"/>
  <c r="F42" i="21"/>
  <c r="E42" i="21"/>
  <c r="D42" i="21"/>
  <c r="C42" i="21"/>
  <c r="J38" i="21"/>
  <c r="I38" i="21"/>
  <c r="H38" i="21"/>
  <c r="G38" i="21"/>
  <c r="F38" i="21"/>
  <c r="E38" i="21"/>
  <c r="D38" i="21"/>
  <c r="C38" i="21"/>
  <c r="J34" i="21"/>
  <c r="I34" i="21"/>
  <c r="H34" i="21"/>
  <c r="G34" i="21"/>
  <c r="F34" i="21"/>
  <c r="E34" i="21"/>
  <c r="D34" i="21"/>
  <c r="C34" i="21"/>
  <c r="J147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N90" i="21" s="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M84" i="21" s="1"/>
  <c r="K84" i="21"/>
  <c r="J84" i="21"/>
  <c r="H84" i="21"/>
  <c r="F84" i="21"/>
  <c r="N84" i="21" s="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M76" i="21" s="1"/>
  <c r="K76" i="21"/>
  <c r="J76" i="21"/>
  <c r="I76" i="21"/>
  <c r="H76" i="21"/>
  <c r="G76" i="21"/>
  <c r="F76" i="21"/>
  <c r="N76" i="21" s="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AC71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D69" i="21"/>
  <c r="C69" i="21"/>
  <c r="L56" i="21"/>
  <c r="K56" i="21"/>
  <c r="L51" i="21"/>
  <c r="K51" i="21"/>
  <c r="L46" i="21"/>
  <c r="K46" i="21"/>
  <c r="L42" i="21"/>
  <c r="K42" i="21"/>
  <c r="L38" i="21"/>
  <c r="K38" i="21"/>
  <c r="L34" i="21"/>
  <c r="K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N69" i="21" l="1"/>
  <c r="M71" i="20"/>
  <c r="J71" i="20"/>
  <c r="J147" i="20"/>
  <c r="J106" i="20"/>
  <c r="N99" i="20"/>
  <c r="M99" i="20"/>
  <c r="N98" i="20"/>
  <c r="M98" i="20"/>
  <c r="N97" i="20"/>
  <c r="M97" i="20"/>
  <c r="N96" i="20"/>
  <c r="M96" i="20"/>
  <c r="N95" i="20"/>
  <c r="M95" i="20"/>
  <c r="N94" i="20"/>
  <c r="M94" i="20"/>
  <c r="N93" i="20"/>
  <c r="M93" i="20"/>
  <c r="N92" i="20"/>
  <c r="M92" i="20"/>
  <c r="N91" i="20"/>
  <c r="M91" i="20"/>
  <c r="L90" i="20"/>
  <c r="K90" i="20"/>
  <c r="J90" i="20"/>
  <c r="I90" i="20"/>
  <c r="H90" i="20"/>
  <c r="G90" i="20"/>
  <c r="F90" i="20"/>
  <c r="N90" i="20" s="1"/>
  <c r="E90" i="20"/>
  <c r="D90" i="20"/>
  <c r="C90" i="20"/>
  <c r="N89" i="20"/>
  <c r="M89" i="20"/>
  <c r="N88" i="20"/>
  <c r="M88" i="20"/>
  <c r="N87" i="20"/>
  <c r="M87" i="20"/>
  <c r="N86" i="20"/>
  <c r="M86" i="20"/>
  <c r="N85" i="20"/>
  <c r="M85" i="20"/>
  <c r="L84" i="20"/>
  <c r="K84" i="20"/>
  <c r="J84" i="20"/>
  <c r="M84" i="20" s="1"/>
  <c r="H84" i="20"/>
  <c r="F84" i="20"/>
  <c r="E84" i="20"/>
  <c r="D84" i="20"/>
  <c r="N84" i="20" s="1"/>
  <c r="C84" i="20"/>
  <c r="N83" i="20"/>
  <c r="M83" i="20"/>
  <c r="N82" i="20"/>
  <c r="M82" i="20"/>
  <c r="N81" i="20"/>
  <c r="M81" i="20"/>
  <c r="N80" i="20"/>
  <c r="M80" i="20"/>
  <c r="N79" i="20"/>
  <c r="M79" i="20"/>
  <c r="N78" i="20"/>
  <c r="M78" i="20"/>
  <c r="N77" i="20"/>
  <c r="M77" i="20"/>
  <c r="L76" i="20"/>
  <c r="K76" i="20"/>
  <c r="J76" i="20"/>
  <c r="I76" i="20"/>
  <c r="H76" i="20"/>
  <c r="G76" i="20"/>
  <c r="F76" i="20"/>
  <c r="E76" i="20"/>
  <c r="D76" i="20"/>
  <c r="C76" i="20"/>
  <c r="N75" i="20"/>
  <c r="M75" i="20"/>
  <c r="N74" i="20"/>
  <c r="M74" i="20"/>
  <c r="N73" i="20"/>
  <c r="M73" i="20"/>
  <c r="Z72" i="20"/>
  <c r="W72" i="20"/>
  <c r="T72" i="20"/>
  <c r="Q72" i="20"/>
  <c r="N72" i="20"/>
  <c r="M72" i="20"/>
  <c r="AC71" i="20"/>
  <c r="Z71" i="20"/>
  <c r="W71" i="20"/>
  <c r="T71" i="20"/>
  <c r="N71" i="20"/>
  <c r="N70" i="20"/>
  <c r="M70" i="20"/>
  <c r="Q69" i="20"/>
  <c r="L69" i="20"/>
  <c r="K69" i="20"/>
  <c r="I69" i="20"/>
  <c r="H69" i="20"/>
  <c r="G69" i="20"/>
  <c r="F69" i="20"/>
  <c r="N69" i="20" s="1"/>
  <c r="D69" i="20"/>
  <c r="C69" i="20"/>
  <c r="L56" i="20"/>
  <c r="K56" i="20"/>
  <c r="L51" i="20"/>
  <c r="K51" i="20"/>
  <c r="J51" i="20"/>
  <c r="I51" i="20"/>
  <c r="H51" i="20"/>
  <c r="G51" i="20"/>
  <c r="F51" i="20"/>
  <c r="E51" i="20"/>
  <c r="D51" i="20"/>
  <c r="C51" i="20"/>
  <c r="L46" i="20"/>
  <c r="K46" i="20"/>
  <c r="J46" i="20"/>
  <c r="I46" i="20"/>
  <c r="H46" i="20"/>
  <c r="G46" i="20"/>
  <c r="F46" i="20"/>
  <c r="E46" i="20"/>
  <c r="D46" i="20"/>
  <c r="C46" i="20"/>
  <c r="L42" i="20"/>
  <c r="K42" i="20"/>
  <c r="J42" i="20"/>
  <c r="I42" i="20"/>
  <c r="H42" i="20"/>
  <c r="G42" i="20"/>
  <c r="F42" i="20"/>
  <c r="E42" i="20"/>
  <c r="D42" i="20"/>
  <c r="C42" i="20"/>
  <c r="L38" i="20"/>
  <c r="K38" i="20"/>
  <c r="J38" i="20"/>
  <c r="I38" i="20"/>
  <c r="H38" i="20"/>
  <c r="G38" i="20"/>
  <c r="F38" i="20"/>
  <c r="E38" i="20"/>
  <c r="D38" i="20"/>
  <c r="C38" i="20"/>
  <c r="L34" i="20"/>
  <c r="K34" i="20"/>
  <c r="J34" i="20"/>
  <c r="I34" i="20"/>
  <c r="H34" i="20"/>
  <c r="G34" i="20"/>
  <c r="F34" i="20"/>
  <c r="E34" i="20"/>
  <c r="C34" i="20"/>
  <c r="L30" i="20"/>
  <c r="K30" i="20"/>
  <c r="L25" i="20"/>
  <c r="K25" i="20"/>
  <c r="J25" i="20"/>
  <c r="I25" i="20"/>
  <c r="H25" i="20"/>
  <c r="G25" i="20"/>
  <c r="F25" i="20"/>
  <c r="E25" i="20"/>
  <c r="D25" i="20"/>
  <c r="C25" i="20"/>
  <c r="L20" i="20"/>
  <c r="K20" i="20"/>
  <c r="J20" i="20"/>
  <c r="I20" i="20"/>
  <c r="H20" i="20"/>
  <c r="G20" i="20"/>
  <c r="F20" i="20"/>
  <c r="E20" i="20"/>
  <c r="D20" i="20"/>
  <c r="C20" i="20"/>
  <c r="L16" i="20"/>
  <c r="K16" i="20"/>
  <c r="J16" i="20"/>
  <c r="I16" i="20"/>
  <c r="H16" i="20"/>
  <c r="G16" i="20"/>
  <c r="F16" i="20"/>
  <c r="E16" i="20"/>
  <c r="D16" i="20"/>
  <c r="C16" i="20"/>
  <c r="L12" i="20"/>
  <c r="K12" i="20"/>
  <c r="J12" i="20"/>
  <c r="I12" i="20"/>
  <c r="H12" i="20"/>
  <c r="G12" i="20"/>
  <c r="F12" i="20"/>
  <c r="E12" i="20"/>
  <c r="D12" i="20"/>
  <c r="C12" i="20"/>
  <c r="L8" i="20"/>
  <c r="K8" i="20"/>
  <c r="J8" i="20"/>
  <c r="I8" i="20"/>
  <c r="H8" i="20"/>
  <c r="G8" i="20"/>
  <c r="F8" i="20"/>
  <c r="E8" i="20"/>
  <c r="D8" i="20"/>
  <c r="C8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J69" i="20" l="1"/>
  <c r="M69" i="20" s="1"/>
  <c r="N76" i="20"/>
  <c r="M76" i="20"/>
  <c r="M90" i="20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J147" i="19" l="1"/>
  <c r="F69" i="19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comments1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C1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C1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sharedStrings.xml><?xml version="1.0" encoding="utf-8"?>
<sst xmlns="http://schemas.openxmlformats.org/spreadsheetml/2006/main" count="1765" uniqueCount="169">
  <si>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</si>
  <si>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</si>
  <si>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</si>
  <si>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</si>
  <si>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</si>
  <si>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</si>
  <si>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</si>
  <si>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</si>
  <si>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</si>
  <si>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</si>
  <si>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</si>
  <si>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</si>
  <si>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</si>
  <si>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</si>
  <si>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</si>
  <si>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</si>
  <si>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</si>
  <si>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</si>
  <si>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</si>
  <si>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</si>
  <si>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</si>
  <si>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</si>
  <si>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</si>
  <si>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</si>
  <si>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</si>
  <si>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</si>
  <si>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</si>
  <si>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</si>
  <si>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</si>
  <si>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</si>
  <si>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</si>
  <si>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</si>
  <si>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</si>
  <si>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</si>
  <si>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</si>
  <si>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</si>
  <si>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</si>
  <si>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</si>
  <si>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</si>
  <si>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</si>
  <si>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</si>
  <si>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</si>
  <si>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</si>
  <si>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</si>
  <si>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</si>
  <si>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</si>
  <si>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</si>
  <si>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</si>
  <si>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</si>
  <si>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</si>
  <si>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</si>
  <si>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</si>
  <si>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</si>
  <si>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</si>
  <si>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</si>
  <si>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</si>
  <si>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</si>
  <si>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</si>
  <si>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</si>
  <si>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</si>
  <si>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</si>
  <si>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</si>
  <si>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</si>
  <si>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</si>
  <si>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</si>
  <si>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</si>
  <si>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</si>
  <si>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</si>
  <si>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</si>
  <si>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</si>
  <si>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АВР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</si>
  <si>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</si>
  <si>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</si>
  <si>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</si>
  <si>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</si>
  <si>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</si>
  <si>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01.02.2023 г.</t>
  </si>
  <si>
    <t>2. Выполнение графика окончания ремонта на 01.02.2023 г.</t>
  </si>
  <si>
    <t>Выполнение графика ремонта на 01.02.2023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</si>
  <si>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</si>
  <si>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В результате колебаний провода и раскачивания гирлянды изоляции из-за постоянных ветровых нагрузок, на П-обр. опоре № 1750 ослабло крепление заварного болта с последующим его выпадением из траверсы и падением вместе с проводом ф. «А» и изоляцией на землю.</t>
  </si>
  <si>
    <t>I неделя (2-8 января)</t>
  </si>
  <si>
    <t>II неделя  (9-15 января)</t>
  </si>
  <si>
    <t>III неделя (16-22 января)</t>
  </si>
  <si>
    <t>IV неделя (23-29 января)</t>
  </si>
  <si>
    <t>V неделя (30-31 января)</t>
  </si>
  <si>
    <r>
      <t xml:space="preserve">ВЛ 110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</si>
  <si>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Обрыв шлейфа ф. "С" на АП-обр. опоре № 977 ВЛ-110 кВ Южный-Комсомольский</t>
  </si>
  <si>
    <t>1. Выполнение графика по выводу в ремонт на 01.03.2023 г.</t>
  </si>
  <si>
    <t>2. Выполнение графика окончания ремонта на 01.03.2023 г.</t>
  </si>
  <si>
    <t>Выполнение графика ремонта на 01.03.2023 г.</t>
  </si>
  <si>
    <t>I неделя (1-5 февраля)</t>
  </si>
  <si>
    <t>II неделя  (6-12 февраля)</t>
  </si>
  <si>
    <t>III неделя (13-19 февраля)</t>
  </si>
  <si>
    <t>IV неделя (20-26 февраля)</t>
  </si>
  <si>
    <t>V неделя (27-28 февраля)</t>
  </si>
  <si>
    <t>1. Выполнение графика по выводу в ремонт на 01.04.2023 г.</t>
  </si>
  <si>
    <t>2. Выполнение графика окончания ремонта на 01.04.2023 г.</t>
  </si>
  <si>
    <t>Выполнение графика ремонта на 01.04.2023 г.</t>
  </si>
  <si>
    <t>I неделя (1-5 марта )</t>
  </si>
  <si>
    <t>II неделя  (6-12 марта)</t>
  </si>
  <si>
    <t>III неделя (13-19 марта)</t>
  </si>
  <si>
    <t>IV неделя (20-26 марта)</t>
  </si>
  <si>
    <t>ВН</t>
  </si>
  <si>
    <t>По техническому состоянию</t>
  </si>
  <si>
    <r>
      <rPr>
        <b/>
        <sz val="10"/>
        <rFont val="Times New Roman"/>
        <family val="1"/>
        <charset val="204"/>
      </rPr>
      <t>ВЛ 110 кВ Береговая-Южный.</t>
    </r>
    <r>
      <rPr>
        <sz val="10"/>
        <rFont val="Times New Roman"/>
        <family val="1"/>
        <charset val="204"/>
      </rPr>
      <t xml:space="preserve"> Установка временной металлической накладки на траверсу опоры № 193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</si>
  <si>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 xml:space="preserve">Замена П-обр. опор № 1086, 1085, 1083 - 3 шт.
Замена траверс П-опор №№ 734, 1853 </t>
    </r>
  </si>
  <si>
    <r>
      <t xml:space="preserve">ВЛ 110 кВ 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</si>
  <si>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</si>
  <si>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I неделя (1-2 апреля)</t>
  </si>
  <si>
    <t>II неделя  (3-9 апреля)</t>
  </si>
  <si>
    <t>III неделя (10-16 апреля)</t>
  </si>
  <si>
    <t>IV неделя (17-23 апреля)</t>
  </si>
  <si>
    <t>V неделя (24-30 апреля)</t>
  </si>
  <si>
    <t xml:space="preserve">ВЛ 110 кВ. Встречный - Черский. Замена  П-обр. опоры № 294. </t>
  </si>
  <si>
    <t>Идет расследование причин аварии</t>
  </si>
  <si>
    <t xml:space="preserve">Излом консоли траверсы ф. "С" П-обр. опоры № 193. </t>
  </si>
  <si>
    <t>ВЛ 110  кВ Гамма-Комсомольский</t>
  </si>
  <si>
    <t>1. Выполнение графика по выводу в ремонт на 01.05.2023 г.</t>
  </si>
  <si>
    <t>2. Выполнение графика окончания ремонта на 01.05.2023 г.</t>
  </si>
  <si>
    <t>Выполнение графика ремонта на 01.05.2023 г.</t>
  </si>
  <si>
    <t>ВЛ-110 кВ Бета-Алискерово. (Подряд). Замена П-обр. опор № 85, 86, 87, 134, 135, 136, 140, 154, 161, 162, 177, 182 - 12 шт.</t>
  </si>
  <si>
    <t>1. Выполнение графика по выводу в ремонт на 01.06.2023 г.</t>
  </si>
  <si>
    <t>2. Выполнение графика окончания ремонта на 01.06.2023 г.</t>
  </si>
  <si>
    <t>I неделя (1-7 мая)</t>
  </si>
  <si>
    <t>II неделя  (8-14 мая)</t>
  </si>
  <si>
    <t>III неделя (15-21 мая)</t>
  </si>
  <si>
    <t>IV неделя (22-28 мая)</t>
  </si>
  <si>
    <t>V неделя (29-31 мая)</t>
  </si>
  <si>
    <t>Выполнение графика ремонта на 01.06.2023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</si>
  <si>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Установка бандажа и крепление провода ф "А" с изоляцией на П-обр. оп. №1750</t>
    </r>
  </si>
  <si>
    <r>
      <t xml:space="preserve">ВЛ 110 кВ Южный-Комсомольский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</si>
  <si>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В результате излома провода в шлейфе из-за воздействия повторяющихся ветровых нагрузок произошел обрыв шлейфа ф. "С" на опоре</t>
  </si>
  <si>
    <r>
      <rPr>
        <b/>
        <sz val="10"/>
        <rFont val="Times New Roman"/>
        <family val="1"/>
        <charset val="204"/>
      </rPr>
      <t>ВЛ 110 Гамма-Комсомольский</t>
    </r>
    <r>
      <rPr>
        <sz val="10"/>
        <rFont val="Times New Roman"/>
        <family val="1"/>
        <charset val="204"/>
      </rPr>
      <t xml:space="preserve">
Замена П-обр. опор № 1086, 1085, 1083 - 3 шт.
Замена траверс П-обр. опор №№ 734, 1853</t>
    </r>
  </si>
  <si>
    <t xml:space="preserve">Выполнение внеплановых работ по техническому состоянию </t>
  </si>
  <si>
    <r>
      <rPr>
        <b/>
        <sz val="10"/>
        <rFont val="Times New Roman"/>
        <family val="1"/>
        <charset val="204"/>
      </rPr>
      <t>ВЛ 110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накладки на траверсу оп. № 193</t>
    </r>
  </si>
  <si>
    <t>Под воздействием сильных ветровых нагрузок произошел излом консоли ф. С</t>
  </si>
  <si>
    <r>
      <rPr>
        <b/>
        <sz val="10"/>
        <rFont val="Times New Roman"/>
        <family val="1"/>
        <charset val="204"/>
      </rPr>
      <t>ВЛ 110 Встречный-Черский</t>
    </r>
    <r>
      <rPr>
        <sz val="10"/>
        <rFont val="Times New Roman"/>
        <family val="1"/>
        <charset val="204"/>
      </rPr>
      <t xml:space="preserve">
Замена П-обр. опоры № 294</t>
    </r>
  </si>
  <si>
    <r>
      <rPr>
        <b/>
        <sz val="10"/>
        <rFont val="Times New Roman"/>
        <family val="1"/>
        <charset val="204"/>
      </rPr>
      <t>ВЛ 110 Бета-Алискерово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Замена П-обр. опор №№ 85,86,87,134,135,136,140, 154,161,162,177,182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</si>
  <si>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опоры №130</t>
    </r>
  </si>
  <si>
    <t>Вследствие утери древесиной механической прочности траверсой П-обр. опоры № 130 из-за воздействия ветровых нагрузок, произошел излом траверсы</t>
  </si>
  <si>
    <r>
      <rPr>
        <b/>
        <sz val="10"/>
        <rFont val="Times New Roman"/>
        <family val="1"/>
        <charset val="204"/>
      </rPr>
      <t>ВЛ 35 кВ Встречный-Безымянный</t>
    </r>
    <r>
      <rPr>
        <sz val="10"/>
        <rFont val="Times New Roman"/>
        <family val="1"/>
        <charset val="204"/>
      </rPr>
      <t xml:space="preserve">
Замена П-обр.опор №№ 99, 100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</si>
  <si>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Установлена металлическая накладка на консоль траверсы АП-обр. траспозиционной опоры № 173</t>
    </r>
  </si>
  <si>
    <t>Выпадение заварного болта из консоли траверсы, повреждение стеклянной изоляции при падении.</t>
  </si>
  <si>
    <r>
      <rPr>
        <b/>
        <sz val="10"/>
        <rFont val="Times New Roman"/>
        <family val="1"/>
        <charset val="204"/>
      </rPr>
      <t xml:space="preserve"> 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164 ф."А".</t>
    </r>
  </si>
  <si>
    <t xml:space="preserve">Под воздействием ветровых нагрузок из-за утери древесиной механической прочности траверсой П-обр. опоры № 164 </t>
  </si>
  <si>
    <r>
      <rPr>
        <b/>
        <sz val="10"/>
        <rFont val="Times New Roman"/>
        <family val="1"/>
        <charset val="204"/>
      </rPr>
      <t>ВЛ 110кВ 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  Установка временных металлических опорх № 325, № 425 </t>
    </r>
  </si>
  <si>
    <t xml:space="preserve">В результате утери деревянных траверс механической прочности в процессе длительной эксплуатации произошёл излом консоли и траверсы.
</t>
  </si>
  <si>
    <t>I неделя (1-4 июня)</t>
  </si>
  <si>
    <t>II неделя  (5-11 июня)</t>
  </si>
  <si>
    <t>III неделя (12-18 июня)</t>
  </si>
  <si>
    <t>IV неделя (19-25 июня )</t>
  </si>
  <si>
    <t>V неделя (26-30 июня)</t>
  </si>
  <si>
    <r>
      <rPr>
        <b/>
        <sz val="10"/>
        <rFont val="Times New Roman"/>
        <family val="1"/>
        <charset val="204"/>
      </rPr>
      <t>ВЛ 110 Береговая-Южный.</t>
    </r>
    <r>
      <rPr>
        <sz val="10"/>
        <rFont val="Times New Roman"/>
        <family val="1"/>
        <charset val="204"/>
      </rPr>
      <t xml:space="preserve">
Установка металлической накладки на стойку опоры №141.</t>
    </r>
  </si>
  <si>
    <r>
      <rPr>
        <b/>
        <sz val="10"/>
        <rFont val="Times New Roman"/>
        <family val="1"/>
        <charset val="204"/>
      </rPr>
      <t>ВЛ-110 кВ Бета-Алискерово.</t>
    </r>
    <r>
      <rPr>
        <sz val="10"/>
        <rFont val="Times New Roman"/>
        <family val="1"/>
        <charset val="204"/>
      </rPr>
      <t xml:space="preserve">
Замена изоляции на П-обр. опоре №153</t>
    </r>
  </si>
  <si>
    <r>
      <rPr>
        <b/>
        <sz val="10"/>
        <rFont val="Times New Roman"/>
        <family val="1"/>
        <charset val="204"/>
      </rPr>
      <t>ВЛ 110 Встречный-Черский.</t>
    </r>
    <r>
      <rPr>
        <sz val="10"/>
        <rFont val="Times New Roman"/>
        <family val="1"/>
        <charset val="204"/>
      </rPr>
      <t xml:space="preserve">
Ремонт  провода ф."С " на П-обр. опоре № 837.</t>
    </r>
  </si>
  <si>
    <r>
      <rPr>
        <b/>
        <sz val="10"/>
        <rFont val="Times New Roman"/>
        <family val="1"/>
        <charset val="204"/>
      </rPr>
      <t>ВЛ 110 Комсомольский - Майское.</t>
    </r>
    <r>
      <rPr>
        <sz val="10"/>
        <rFont val="Times New Roman"/>
        <family val="1"/>
        <charset val="204"/>
      </rPr>
      <t xml:space="preserve">
Установлена временная метал. опора № 184,
Установлена временная метал. опора № 187</t>
    </r>
  </si>
  <si>
    <t>ВЛ 6 кВ № 8 БРЭС</t>
  </si>
  <si>
    <t xml:space="preserve">В процессе длительной эксплуатации и постоянных ветровых нагрузок выпал заварной болт провода ф.С на П-обр. опоре №837 </t>
  </si>
  <si>
    <t>Удар молний во время грозы в П-обр. опоры № 184 и 187, в результате чего произошло их разрушение</t>
  </si>
  <si>
    <t>В процессе длительной эксплуатации из-за утери деревянной траверсы механической прочности произошёл излом правой консоли траверсы П – обр. опоры № 141 ВЛ 110 кВ Береговая-Южный в месте крепления к стойкам опоры заварного болта с последующим падением провода ф. «С» с изоляцией.</t>
  </si>
  <si>
    <t xml:space="preserve">В процессе длительной эксплуатации произошло пробитие изоляторов на гирлянде ф. "А-0" П-обр. опоры №153 </t>
  </si>
  <si>
    <t xml:space="preserve">Идет расследование </t>
  </si>
  <si>
    <t>1. Выполнение графика по выводу в ремонт на 01.07.2023 г.</t>
  </si>
  <si>
    <t>2. Выполнение графика окончания ремонта на 01.07.2023 г.</t>
  </si>
  <si>
    <t>Выполнение графика ремонта на 01.07.2023 г.</t>
  </si>
  <si>
    <t>1. Выполнение графика по выводу в ремонт на 01.08.2023 г.</t>
  </si>
  <si>
    <t>2. Выполнение графика окончания ремонта на 01.08.2023 г.</t>
  </si>
  <si>
    <t>Выполнение графика ремонта на 01.08.2023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</si>
</sst>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color rgb="FF7030A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60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12" fillId="0" borderId="18" xfId="0" applyFont="1" applyBorder="1" applyAlignment="1">
      <alignment vertical="center" wrapText="1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6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70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6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vertical="center" wrapText="1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12" fillId="0" borderId="14" xfId="0" applyFont="1" applyBorder="1" applyAlignment="1">
      <alignment vertical="top" wrapText="1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8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horizontal="left" vertical="center" wrapText="1" indent="2"/>
    </xf>
    <xf numFmtId="0" fontId="4" fillId="0" borderId="66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6" xfId="2" applyNumberFormat="1" applyFont="1" applyFill="1" applyBorder="1" applyAlignment="1">
      <alignment vertical="center" wrapText="1"/>
    </xf>
    <xf numFmtId="0" fontId="6" fillId="0" borderId="69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4" fillId="0" borderId="13" xfId="0" applyFont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4" fontId="13" fillId="0" borderId="13" xfId="0" applyNumberFormat="1" applyFont="1" applyFill="1" applyBorder="1" applyAlignment="1">
      <alignment horizontal="center" vertical="center"/>
    </xf>
    <xf numFmtId="0" fontId="2" fillId="0" borderId="13" xfId="2" applyFont="1" applyBorder="1" applyAlignment="1" applyProtection="1">
      <alignment horizontal="center" vertical="center"/>
      <protection locked="0"/>
    </xf>
    <xf numFmtId="0" fontId="2" fillId="0" borderId="13" xfId="2" applyFont="1" applyBorder="1" applyProtection="1">
      <protection locked="0"/>
    </xf>
    <xf numFmtId="0" fontId="2" fillId="0" borderId="13" xfId="2" applyFont="1" applyFill="1" applyBorder="1" applyProtection="1">
      <protection locked="0"/>
    </xf>
    <xf numFmtId="0" fontId="2" fillId="2" borderId="13" xfId="2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166" fontId="0" fillId="0" borderId="12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3" fillId="0" borderId="14" xfId="0" applyFont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horizontal="center" vertical="center" wrapText="1"/>
    </xf>
    <xf numFmtId="9" fontId="13" fillId="0" borderId="6" xfId="0" applyNumberFormat="1" applyFont="1" applyFill="1" applyBorder="1" applyAlignment="1">
      <alignment horizontal="left" vertical="center" wrapText="1"/>
    </xf>
    <xf numFmtId="14" fontId="20" fillId="0" borderId="8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vertical="center"/>
    </xf>
    <xf numFmtId="14" fontId="17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166" fontId="13" fillId="0" borderId="1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4" fontId="0" fillId="0" borderId="66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4" fontId="0" fillId="0" borderId="12" xfId="0" applyNumberFormat="1" applyFill="1" applyBorder="1"/>
    <xf numFmtId="0" fontId="5" fillId="0" borderId="13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/>
    </xf>
    <xf numFmtId="2" fontId="21" fillId="2" borderId="13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/>
    </xf>
    <xf numFmtId="2" fontId="21" fillId="2" borderId="1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vertical="center"/>
    </xf>
    <xf numFmtId="165" fontId="0" fillId="0" borderId="66" xfId="0" applyNumberFormat="1" applyFill="1" applyBorder="1"/>
    <xf numFmtId="3" fontId="5" fillId="2" borderId="12" xfId="2" applyNumberFormat="1" applyFont="1" applyFill="1" applyBorder="1" applyAlignment="1" applyProtection="1">
      <alignment horizontal="center" vertical="center"/>
      <protection locked="0"/>
    </xf>
    <xf numFmtId="4" fontId="5" fillId="2" borderId="24" xfId="2" applyNumberFormat="1" applyFont="1" applyFill="1" applyBorder="1" applyAlignment="1" applyProtection="1">
      <alignment horizontal="center" vertical="center"/>
      <protection locked="0"/>
    </xf>
    <xf numFmtId="3" fontId="5" fillId="2" borderId="15" xfId="2" applyNumberFormat="1" applyFont="1" applyFill="1" applyBorder="1" applyAlignment="1" applyProtection="1">
      <alignment horizontal="center" vertical="center"/>
      <protection locked="0"/>
    </xf>
    <xf numFmtId="2" fontId="5" fillId="2" borderId="14" xfId="2" applyNumberFormat="1" applyFont="1" applyFill="1" applyBorder="1" applyAlignment="1" applyProtection="1">
      <alignment horizontal="center" vertical="center"/>
      <protection locked="0"/>
    </xf>
    <xf numFmtId="3" fontId="5" fillId="2" borderId="12" xfId="2" applyNumberFormat="1" applyFont="1" applyFill="1" applyBorder="1" applyAlignment="1" applyProtection="1">
      <alignment horizontal="center" vertical="center"/>
    </xf>
    <xf numFmtId="2" fontId="5" fillId="2" borderId="24" xfId="2" applyNumberFormat="1" applyFont="1" applyFill="1" applyBorder="1" applyAlignment="1" applyProtection="1">
      <alignment horizontal="center" vertical="center"/>
    </xf>
    <xf numFmtId="0" fontId="27" fillId="5" borderId="14" xfId="0" applyFont="1" applyFill="1" applyBorder="1" applyAlignment="1">
      <alignment vertical="center" wrapText="1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13" xfId="2" applyFont="1" applyFill="1" applyBorder="1" applyAlignment="1" applyProtection="1">
      <alignment horizont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 applyProtection="1">
      <alignment horizontal="center" wrapText="1"/>
      <protection locked="0"/>
    </xf>
    <xf numFmtId="0" fontId="10" fillId="0" borderId="15" xfId="0" applyFont="1" applyFill="1" applyBorder="1" applyAlignment="1" applyProtection="1">
      <alignment horizontal="center" wrapText="1"/>
      <protection locked="0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64" xfId="0" applyFont="1" applyFill="1" applyBorder="1" applyAlignment="1" applyProtection="1">
      <alignment horizontal="center" vertical="top" wrapText="1"/>
      <protection locked="0"/>
    </xf>
    <xf numFmtId="0" fontId="10" fillId="0" borderId="7" xfId="0" applyFont="1" applyFill="1" applyBorder="1" applyAlignment="1" applyProtection="1">
      <alignment horizontal="center" vertical="top" wrapText="1"/>
      <protection locked="0"/>
    </xf>
    <xf numFmtId="0" fontId="10" fillId="0" borderId="9" xfId="0" applyFont="1" applyFill="1" applyBorder="1" applyAlignment="1" applyProtection="1">
      <alignment horizontal="center" vertical="top" wrapText="1"/>
      <protection locked="0"/>
    </xf>
    <xf numFmtId="0" fontId="3" fillId="0" borderId="32" xfId="2" applyFont="1" applyBorder="1" applyAlignment="1">
      <alignment horizontal="center" vertical="center"/>
    </xf>
    <xf numFmtId="0" fontId="3" fillId="0" borderId="65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7" xfId="2" applyFont="1" applyFill="1" applyBorder="1" applyAlignment="1">
      <alignment horizontal="center" vertical="center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6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8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6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0" fontId="15" fillId="2" borderId="0" xfId="2" applyFont="1" applyFill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6" xfId="2" applyNumberFormat="1" applyFont="1" applyFill="1" applyBorder="1" applyAlignment="1">
      <alignment horizontal="left" vertical="center" wrapText="1"/>
    </xf>
    <xf numFmtId="0" fontId="4" fillId="0" borderId="69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10" fillId="0" borderId="13" xfId="0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top"/>
      <protection locked="0"/>
    </xf>
    <xf numFmtId="0" fontId="4" fillId="0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26" fillId="0" borderId="14" xfId="2" applyFont="1" applyFill="1" applyBorder="1" applyAlignment="1" applyProtection="1">
      <alignment horizontal="center" vertical="top" wrapText="1"/>
      <protection locked="0"/>
    </xf>
    <xf numFmtId="0" fontId="26" fillId="0" borderId="15" xfId="2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97" workbookViewId="0">
      <selection activeCell="J147" sqref="J14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17" t="s">
        <v>0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18" t="s">
        <v>1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18" t="s">
        <v>2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19" t="s">
        <v>76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22" t="s">
        <v>3</v>
      </c>
      <c r="B5" s="425" t="s">
        <v>4</v>
      </c>
      <c r="C5" s="426" t="s">
        <v>5</v>
      </c>
      <c r="D5" s="426"/>
      <c r="E5" s="426"/>
      <c r="F5" s="426"/>
      <c r="G5" s="427" t="s">
        <v>6</v>
      </c>
      <c r="H5" s="428"/>
      <c r="I5" s="428"/>
      <c r="J5" s="429"/>
      <c r="K5" s="384" t="s">
        <v>7</v>
      </c>
      <c r="L5" s="385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23"/>
      <c r="B6" s="425"/>
      <c r="C6" s="389" t="s">
        <v>8</v>
      </c>
      <c r="D6" s="389"/>
      <c r="E6" s="389" t="s">
        <v>9</v>
      </c>
      <c r="F6" s="389"/>
      <c r="G6" s="390" t="s">
        <v>10</v>
      </c>
      <c r="H6" s="391"/>
      <c r="I6" s="390" t="s">
        <v>9</v>
      </c>
      <c r="J6" s="391"/>
      <c r="K6" s="430"/>
      <c r="L6" s="43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24"/>
      <c r="B7" s="42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32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3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3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34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35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3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3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36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38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3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3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3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38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3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3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40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41" t="s">
        <v>77</v>
      </c>
      <c r="B33" s="442"/>
      <c r="C33" s="442"/>
      <c r="D33" s="442"/>
      <c r="E33" s="442"/>
      <c r="F33" s="442"/>
      <c r="G33" s="442"/>
      <c r="H33" s="442"/>
      <c r="I33" s="442"/>
      <c r="J33" s="442"/>
      <c r="K33" s="442"/>
      <c r="L33" s="443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32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33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33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34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35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36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36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36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38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39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39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39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38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39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39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40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44" t="s">
        <v>34</v>
      </c>
      <c r="B63" s="444"/>
      <c r="C63" s="444"/>
      <c r="D63" s="444"/>
      <c r="E63" s="444"/>
      <c r="F63" s="444"/>
      <c r="G63" s="444"/>
      <c r="H63" s="444"/>
      <c r="I63" s="444"/>
      <c r="J63" s="444"/>
      <c r="K63" s="444"/>
      <c r="L63" s="444"/>
    </row>
    <row r="64" spans="1:25" ht="19.5" thickBot="1" x14ac:dyDescent="0.3">
      <c r="A64" s="444" t="s">
        <v>73</v>
      </c>
      <c r="B64" s="444"/>
      <c r="C64" s="444"/>
      <c r="D64" s="444"/>
      <c r="E64" s="444"/>
      <c r="F64" s="444"/>
      <c r="G64" s="444"/>
      <c r="H64" s="444"/>
      <c r="I64" s="444"/>
      <c r="J64" s="444"/>
      <c r="K64" s="444"/>
      <c r="L64" s="444"/>
    </row>
    <row r="65" spans="1:32" ht="19.5" thickBot="1" x14ac:dyDescent="0.3">
      <c r="A65" s="445" t="s">
        <v>78</v>
      </c>
      <c r="B65" s="446"/>
      <c r="C65" s="446"/>
      <c r="D65" s="446"/>
      <c r="E65" s="446"/>
      <c r="F65" s="446"/>
      <c r="G65" s="446"/>
      <c r="H65" s="446"/>
      <c r="I65" s="446"/>
      <c r="J65" s="446"/>
      <c r="K65" s="446"/>
      <c r="L65" s="447"/>
      <c r="M65" s="415" t="s">
        <v>35</v>
      </c>
      <c r="N65" s="415" t="s">
        <v>36</v>
      </c>
      <c r="O65" s="409" t="s">
        <v>81</v>
      </c>
      <c r="P65" s="410"/>
      <c r="Q65" s="411"/>
      <c r="R65" s="394" t="s">
        <v>82</v>
      </c>
      <c r="S65" s="395"/>
      <c r="T65" s="396"/>
      <c r="U65" s="394" t="s">
        <v>83</v>
      </c>
      <c r="V65" s="395"/>
      <c r="W65" s="396"/>
      <c r="X65" s="394" t="s">
        <v>84</v>
      </c>
      <c r="Y65" s="395"/>
      <c r="Z65" s="396"/>
      <c r="AA65" s="394" t="s">
        <v>85</v>
      </c>
      <c r="AB65" s="395"/>
      <c r="AC65" s="396"/>
      <c r="AD65" s="394" t="s">
        <v>74</v>
      </c>
      <c r="AE65" s="395"/>
      <c r="AF65" s="396"/>
    </row>
    <row r="66" spans="1:32" ht="34.5" customHeight="1" x14ac:dyDescent="0.25">
      <c r="A66" s="448" t="s">
        <v>3</v>
      </c>
      <c r="B66" s="450" t="s">
        <v>4</v>
      </c>
      <c r="C66" s="437" t="s">
        <v>5</v>
      </c>
      <c r="D66" s="379"/>
      <c r="E66" s="379"/>
      <c r="F66" s="380"/>
      <c r="G66" s="381" t="s">
        <v>6</v>
      </c>
      <c r="H66" s="379"/>
      <c r="I66" s="379"/>
      <c r="J66" s="380"/>
      <c r="K66" s="405" t="s">
        <v>75</v>
      </c>
      <c r="L66" s="406"/>
      <c r="M66" s="416"/>
      <c r="N66" s="416"/>
      <c r="O66" s="412"/>
      <c r="P66" s="413"/>
      <c r="Q66" s="414"/>
      <c r="R66" s="397"/>
      <c r="S66" s="398"/>
      <c r="T66" s="399"/>
      <c r="U66" s="397"/>
      <c r="V66" s="398"/>
      <c r="W66" s="399"/>
      <c r="X66" s="397"/>
      <c r="Y66" s="398"/>
      <c r="Z66" s="399"/>
      <c r="AA66" s="397"/>
      <c r="AB66" s="398"/>
      <c r="AC66" s="399"/>
      <c r="AD66" s="397"/>
      <c r="AE66" s="398"/>
      <c r="AF66" s="399"/>
    </row>
    <row r="67" spans="1:32" ht="16.5" x14ac:dyDescent="0.25">
      <c r="A67" s="423"/>
      <c r="B67" s="451"/>
      <c r="C67" s="402" t="s">
        <v>8</v>
      </c>
      <c r="D67" s="389"/>
      <c r="E67" s="389" t="s">
        <v>9</v>
      </c>
      <c r="F67" s="389"/>
      <c r="G67" s="390" t="s">
        <v>10</v>
      </c>
      <c r="H67" s="391"/>
      <c r="I67" s="390" t="s">
        <v>9</v>
      </c>
      <c r="J67" s="391"/>
      <c r="K67" s="407"/>
      <c r="L67" s="408"/>
      <c r="M67" s="403" t="s">
        <v>37</v>
      </c>
      <c r="N67" s="403" t="s">
        <v>37</v>
      </c>
      <c r="O67" s="52" t="s">
        <v>10</v>
      </c>
      <c r="P67" s="53" t="s">
        <v>9</v>
      </c>
      <c r="Q67" s="400" t="s">
        <v>37</v>
      </c>
      <c r="R67" s="54" t="s">
        <v>10</v>
      </c>
      <c r="S67" s="53" t="s">
        <v>9</v>
      </c>
      <c r="T67" s="400" t="s">
        <v>37</v>
      </c>
      <c r="U67" s="54" t="s">
        <v>10</v>
      </c>
      <c r="V67" s="53" t="s">
        <v>9</v>
      </c>
      <c r="W67" s="400" t="s">
        <v>37</v>
      </c>
      <c r="X67" s="54" t="s">
        <v>10</v>
      </c>
      <c r="Y67" s="53" t="s">
        <v>9</v>
      </c>
      <c r="Z67" s="400" t="s">
        <v>37</v>
      </c>
      <c r="AA67" s="54" t="s">
        <v>10</v>
      </c>
      <c r="AB67" s="53" t="s">
        <v>9</v>
      </c>
      <c r="AC67" s="400" t="s">
        <v>37</v>
      </c>
      <c r="AD67" s="54" t="s">
        <v>10</v>
      </c>
      <c r="AE67" s="53" t="s">
        <v>9</v>
      </c>
      <c r="AF67" s="400" t="s">
        <v>37</v>
      </c>
    </row>
    <row r="68" spans="1:32" ht="17.25" thickBot="1" x14ac:dyDescent="0.3">
      <c r="A68" s="449"/>
      <c r="B68" s="45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04"/>
      <c r="N68" s="404"/>
      <c r="O68" s="61" t="s">
        <v>38</v>
      </c>
      <c r="P68" s="61" t="s">
        <v>38</v>
      </c>
      <c r="Q68" s="401"/>
      <c r="R68" s="61" t="s">
        <v>38</v>
      </c>
      <c r="S68" s="61" t="s">
        <v>38</v>
      </c>
      <c r="T68" s="401"/>
      <c r="U68" s="61" t="s">
        <v>38</v>
      </c>
      <c r="V68" s="61" t="s">
        <v>38</v>
      </c>
      <c r="W68" s="401"/>
      <c r="X68" s="61" t="s">
        <v>38</v>
      </c>
      <c r="Y68" s="61" t="s">
        <v>38</v>
      </c>
      <c r="Z68" s="401"/>
      <c r="AA68" s="254" t="s">
        <v>38</v>
      </c>
      <c r="AB68" s="61" t="s">
        <v>38</v>
      </c>
      <c r="AC68" s="401"/>
      <c r="AD68" s="61" t="s">
        <v>38</v>
      </c>
      <c r="AE68" s="61" t="s">
        <v>38</v>
      </c>
      <c r="AF68" s="401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0</v>
      </c>
      <c r="J69" s="123">
        <f>SUM(J70:J75)</f>
        <v>0</v>
      </c>
      <c r="K69" s="87">
        <f t="shared" si="18"/>
        <v>14</v>
      </c>
      <c r="L69" s="125">
        <f t="shared" si="18"/>
        <v>11.41</v>
      </c>
      <c r="M69" s="121">
        <f>J69/L69*100</f>
        <v>0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/>
      <c r="J71" s="124"/>
      <c r="K71" s="74">
        <v>8</v>
      </c>
      <c r="L71" s="67">
        <v>7.88</v>
      </c>
      <c r="M71" s="121">
        <f t="shared" si="19"/>
        <v>0</v>
      </c>
      <c r="N71" s="121" t="e">
        <f t="shared" si="20"/>
        <v>#DIV/0!</v>
      </c>
      <c r="O71" s="168"/>
      <c r="P71" s="169"/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/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70" t="s">
        <v>67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</row>
    <row r="103" spans="1:32" x14ac:dyDescent="0.25">
      <c r="A103" s="373" t="s">
        <v>3</v>
      </c>
      <c r="B103" s="376" t="s">
        <v>4</v>
      </c>
      <c r="C103" s="379" t="s">
        <v>5</v>
      </c>
      <c r="D103" s="379"/>
      <c r="E103" s="379"/>
      <c r="F103" s="380"/>
      <c r="G103" s="381" t="s">
        <v>68</v>
      </c>
      <c r="H103" s="379"/>
      <c r="I103" s="379"/>
      <c r="J103" s="380"/>
      <c r="K103" s="382" t="s">
        <v>69</v>
      </c>
      <c r="L103" s="383"/>
    </row>
    <row r="104" spans="1:32" x14ac:dyDescent="0.25">
      <c r="A104" s="374"/>
      <c r="B104" s="377"/>
      <c r="C104" s="388" t="s">
        <v>8</v>
      </c>
      <c r="D104" s="389"/>
      <c r="E104" s="389" t="s">
        <v>9</v>
      </c>
      <c r="F104" s="389"/>
      <c r="G104" s="390" t="s">
        <v>10</v>
      </c>
      <c r="H104" s="391"/>
      <c r="I104" s="390" t="s">
        <v>9</v>
      </c>
      <c r="J104" s="391"/>
      <c r="K104" s="384"/>
      <c r="L104" s="385"/>
    </row>
    <row r="105" spans="1:32" ht="18.75" customHeight="1" thickBot="1" x14ac:dyDescent="0.3">
      <c r="A105" s="375"/>
      <c r="B105" s="37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86"/>
      <c r="L105" s="38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</v>
      </c>
      <c r="K106" s="392"/>
      <c r="L106" s="393"/>
    </row>
    <row r="107" spans="1:32" s="256" customFormat="1" ht="36.75" customHeight="1" x14ac:dyDescent="0.25">
      <c r="A107" s="142"/>
      <c r="B107" s="261"/>
      <c r="C107" s="278"/>
      <c r="D107" s="279"/>
      <c r="E107" s="279"/>
      <c r="F107" s="279"/>
      <c r="G107" s="262"/>
      <c r="H107" s="262"/>
      <c r="I107" s="279"/>
      <c r="J107" s="262"/>
      <c r="K107" s="364"/>
      <c r="L107" s="365"/>
    </row>
    <row r="108" spans="1:32" s="256" customFormat="1" ht="43.5" hidden="1" customHeight="1" x14ac:dyDescent="0.25">
      <c r="A108" s="142"/>
      <c r="B108" s="262"/>
      <c r="C108" s="278"/>
      <c r="D108" s="279"/>
      <c r="E108" s="279"/>
      <c r="F108" s="279"/>
      <c r="G108" s="262"/>
      <c r="H108" s="262"/>
      <c r="I108" s="279"/>
      <c r="J108" s="262"/>
      <c r="K108" s="366"/>
      <c r="L108" s="367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368"/>
      <c r="L109" s="369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58"/>
      <c r="L110" s="359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58"/>
      <c r="L111" s="359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55"/>
      <c r="L112" s="356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55"/>
      <c r="L113" s="356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58"/>
      <c r="L114" s="359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58"/>
      <c r="L115" s="359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58"/>
      <c r="L116" s="359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58"/>
      <c r="L117" s="359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58"/>
      <c r="L118" s="359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62"/>
      <c r="L119" s="363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58"/>
      <c r="L120" s="359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58"/>
      <c r="L121" s="359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58"/>
      <c r="L122" s="359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58"/>
      <c r="L123" s="359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58"/>
      <c r="L124" s="359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58"/>
      <c r="L125" s="359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55"/>
      <c r="L126" s="356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55"/>
      <c r="L127" s="356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55"/>
      <c r="L128" s="356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58"/>
      <c r="L129" s="359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55"/>
      <c r="L130" s="356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58"/>
      <c r="L131" s="359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58"/>
      <c r="L132" s="359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58"/>
      <c r="L133" s="359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58"/>
      <c r="L134" s="359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55"/>
      <c r="L135" s="356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55"/>
      <c r="L136" s="356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55"/>
      <c r="L137" s="356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55"/>
      <c r="L138" s="356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55"/>
      <c r="L139" s="356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55"/>
      <c r="L140" s="356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55"/>
      <c r="L141" s="356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55"/>
      <c r="L142" s="356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55"/>
      <c r="L143" s="356"/>
    </row>
    <row r="144" spans="1:12" s="256" customFormat="1" ht="156.75" hidden="1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355"/>
      <c r="L144" s="356"/>
    </row>
    <row r="145" spans="1:12" s="256" customFormat="1" ht="15" hidden="1" customHeight="1" x14ac:dyDescent="0.25">
      <c r="A145" s="296"/>
      <c r="B145" s="298"/>
      <c r="E145" s="300"/>
      <c r="F145" s="301"/>
      <c r="G145" s="302"/>
      <c r="H145" s="302"/>
      <c r="J145" s="303"/>
      <c r="K145" s="292"/>
      <c r="L145" s="293"/>
    </row>
    <row r="146" spans="1:12" s="256" customFormat="1" hidden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294"/>
      <c r="L146" s="295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60"/>
      <c r="L147" s="361"/>
    </row>
    <row r="148" spans="1:12" s="256" customFormat="1" ht="29.25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55"/>
      <c r="L148" s="356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57"/>
      <c r="L149" s="357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57"/>
      <c r="L150" s="357"/>
    </row>
  </sheetData>
  <mergeCells count="101"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M65:M66"/>
    <mergeCell ref="N65:N66"/>
    <mergeCell ref="K107:L109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21:L121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33:L133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8:L148"/>
    <mergeCell ref="K149:L149"/>
    <mergeCell ref="K150:L150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7:L147"/>
    <mergeCell ref="K144:L14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79" workbookViewId="0">
      <selection activeCell="C97" sqref="C97:E9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17" t="s">
        <v>0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18" t="s">
        <v>1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18" t="s">
        <v>2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19" t="s">
        <v>88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22" t="s">
        <v>3</v>
      </c>
      <c r="B5" s="425" t="s">
        <v>4</v>
      </c>
      <c r="C5" s="426" t="s">
        <v>5</v>
      </c>
      <c r="D5" s="426"/>
      <c r="E5" s="426"/>
      <c r="F5" s="426"/>
      <c r="G5" s="427" t="s">
        <v>6</v>
      </c>
      <c r="H5" s="428"/>
      <c r="I5" s="428"/>
      <c r="J5" s="429"/>
      <c r="K5" s="384" t="s">
        <v>7</v>
      </c>
      <c r="L5" s="385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23"/>
      <c r="B6" s="425"/>
      <c r="C6" s="389" t="s">
        <v>8</v>
      </c>
      <c r="D6" s="389"/>
      <c r="E6" s="389" t="s">
        <v>9</v>
      </c>
      <c r="F6" s="389"/>
      <c r="G6" s="390" t="s">
        <v>10</v>
      </c>
      <c r="H6" s="391"/>
      <c r="I6" s="390" t="s">
        <v>9</v>
      </c>
      <c r="J6" s="391"/>
      <c r="K6" s="430"/>
      <c r="L6" s="43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24"/>
      <c r="B7" s="42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32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3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3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34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35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3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3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36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38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3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3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3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38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3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3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40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41" t="s">
        <v>89</v>
      </c>
      <c r="B33" s="442"/>
      <c r="C33" s="442"/>
      <c r="D33" s="442"/>
      <c r="E33" s="442"/>
      <c r="F33" s="442"/>
      <c r="G33" s="442"/>
      <c r="H33" s="442"/>
      <c r="I33" s="442"/>
      <c r="J33" s="442"/>
      <c r="K33" s="442"/>
      <c r="L33" s="443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32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33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33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34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35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36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36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36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38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39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39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39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38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39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39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40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44" t="s">
        <v>34</v>
      </c>
      <c r="B63" s="444"/>
      <c r="C63" s="444"/>
      <c r="D63" s="444"/>
      <c r="E63" s="444"/>
      <c r="F63" s="444"/>
      <c r="G63" s="444"/>
      <c r="H63" s="444"/>
      <c r="I63" s="444"/>
      <c r="J63" s="444"/>
      <c r="K63" s="444"/>
      <c r="L63" s="444"/>
    </row>
    <row r="64" spans="1:25" ht="19.5" thickBot="1" x14ac:dyDescent="0.3">
      <c r="A64" s="444" t="s">
        <v>73</v>
      </c>
      <c r="B64" s="444"/>
      <c r="C64" s="444"/>
      <c r="D64" s="444"/>
      <c r="E64" s="444"/>
      <c r="F64" s="444"/>
      <c r="G64" s="444"/>
      <c r="H64" s="444"/>
      <c r="I64" s="444"/>
      <c r="J64" s="444"/>
      <c r="K64" s="444"/>
      <c r="L64" s="444"/>
    </row>
    <row r="65" spans="1:32" ht="19.5" thickBot="1" x14ac:dyDescent="0.3">
      <c r="A65" s="445" t="s">
        <v>90</v>
      </c>
      <c r="B65" s="446"/>
      <c r="C65" s="446"/>
      <c r="D65" s="446"/>
      <c r="E65" s="446"/>
      <c r="F65" s="446"/>
      <c r="G65" s="446"/>
      <c r="H65" s="446"/>
      <c r="I65" s="446"/>
      <c r="J65" s="446"/>
      <c r="K65" s="446"/>
      <c r="L65" s="447"/>
      <c r="M65" s="415" t="s">
        <v>35</v>
      </c>
      <c r="N65" s="415" t="s">
        <v>36</v>
      </c>
      <c r="O65" s="409" t="s">
        <v>91</v>
      </c>
      <c r="P65" s="410"/>
      <c r="Q65" s="411"/>
      <c r="R65" s="394" t="s">
        <v>92</v>
      </c>
      <c r="S65" s="395"/>
      <c r="T65" s="396"/>
      <c r="U65" s="394" t="s">
        <v>93</v>
      </c>
      <c r="V65" s="395"/>
      <c r="W65" s="396"/>
      <c r="X65" s="394" t="s">
        <v>94</v>
      </c>
      <c r="Y65" s="395"/>
      <c r="Z65" s="396"/>
      <c r="AA65" s="394" t="s">
        <v>95</v>
      </c>
      <c r="AB65" s="395"/>
      <c r="AC65" s="396"/>
      <c r="AD65" s="394" t="s">
        <v>74</v>
      </c>
      <c r="AE65" s="395"/>
      <c r="AF65" s="396"/>
    </row>
    <row r="66" spans="1:32" ht="34.5" customHeight="1" x14ac:dyDescent="0.25">
      <c r="A66" s="448" t="s">
        <v>3</v>
      </c>
      <c r="B66" s="450" t="s">
        <v>4</v>
      </c>
      <c r="C66" s="437" t="s">
        <v>5</v>
      </c>
      <c r="D66" s="379"/>
      <c r="E66" s="379"/>
      <c r="F66" s="380"/>
      <c r="G66" s="381" t="s">
        <v>6</v>
      </c>
      <c r="H66" s="379"/>
      <c r="I66" s="379"/>
      <c r="J66" s="380"/>
      <c r="K66" s="405" t="s">
        <v>75</v>
      </c>
      <c r="L66" s="406"/>
      <c r="M66" s="416"/>
      <c r="N66" s="416"/>
      <c r="O66" s="412"/>
      <c r="P66" s="413"/>
      <c r="Q66" s="414"/>
      <c r="R66" s="397"/>
      <c r="S66" s="398"/>
      <c r="T66" s="399"/>
      <c r="U66" s="397"/>
      <c r="V66" s="398"/>
      <c r="W66" s="399"/>
      <c r="X66" s="397"/>
      <c r="Y66" s="398"/>
      <c r="Z66" s="399"/>
      <c r="AA66" s="397"/>
      <c r="AB66" s="398"/>
      <c r="AC66" s="399"/>
      <c r="AD66" s="397"/>
      <c r="AE66" s="398"/>
      <c r="AF66" s="399"/>
    </row>
    <row r="67" spans="1:32" ht="16.5" x14ac:dyDescent="0.25">
      <c r="A67" s="423"/>
      <c r="B67" s="451"/>
      <c r="C67" s="402" t="s">
        <v>8</v>
      </c>
      <c r="D67" s="389"/>
      <c r="E67" s="389" t="s">
        <v>9</v>
      </c>
      <c r="F67" s="389"/>
      <c r="G67" s="390" t="s">
        <v>10</v>
      </c>
      <c r="H67" s="391"/>
      <c r="I67" s="390" t="s">
        <v>9</v>
      </c>
      <c r="J67" s="391"/>
      <c r="K67" s="407"/>
      <c r="L67" s="408"/>
      <c r="M67" s="403" t="s">
        <v>37</v>
      </c>
      <c r="N67" s="403" t="s">
        <v>37</v>
      </c>
      <c r="O67" s="52" t="s">
        <v>10</v>
      </c>
      <c r="P67" s="53" t="s">
        <v>9</v>
      </c>
      <c r="Q67" s="400" t="s">
        <v>37</v>
      </c>
      <c r="R67" s="54" t="s">
        <v>10</v>
      </c>
      <c r="S67" s="53" t="s">
        <v>9</v>
      </c>
      <c r="T67" s="400" t="s">
        <v>37</v>
      </c>
      <c r="U67" s="54" t="s">
        <v>10</v>
      </c>
      <c r="V67" s="53" t="s">
        <v>9</v>
      </c>
      <c r="W67" s="400" t="s">
        <v>37</v>
      </c>
      <c r="X67" s="54" t="s">
        <v>10</v>
      </c>
      <c r="Y67" s="53" t="s">
        <v>9</v>
      </c>
      <c r="Z67" s="400" t="s">
        <v>37</v>
      </c>
      <c r="AA67" s="54" t="s">
        <v>10</v>
      </c>
      <c r="AB67" s="53" t="s">
        <v>9</v>
      </c>
      <c r="AC67" s="400" t="s">
        <v>37</v>
      </c>
      <c r="AD67" s="54" t="s">
        <v>10</v>
      </c>
      <c r="AE67" s="53" t="s">
        <v>9</v>
      </c>
      <c r="AF67" s="400" t="s">
        <v>37</v>
      </c>
    </row>
    <row r="68" spans="1:32" ht="17.25" thickBot="1" x14ac:dyDescent="0.3">
      <c r="A68" s="449"/>
      <c r="B68" s="45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04"/>
      <c r="N68" s="404"/>
      <c r="O68" s="61" t="s">
        <v>38</v>
      </c>
      <c r="P68" s="61" t="s">
        <v>38</v>
      </c>
      <c r="Q68" s="401"/>
      <c r="R68" s="61" t="s">
        <v>38</v>
      </c>
      <c r="S68" s="61" t="s">
        <v>38</v>
      </c>
      <c r="T68" s="401"/>
      <c r="U68" s="61" t="s">
        <v>38</v>
      </c>
      <c r="V68" s="61" t="s">
        <v>38</v>
      </c>
      <c r="W68" s="401"/>
      <c r="X68" s="61" t="s">
        <v>38</v>
      </c>
      <c r="Y68" s="61" t="s">
        <v>38</v>
      </c>
      <c r="Z68" s="401"/>
      <c r="AA68" s="254" t="s">
        <v>38</v>
      </c>
      <c r="AB68" s="61" t="s">
        <v>38</v>
      </c>
      <c r="AC68" s="401"/>
      <c r="AD68" s="61" t="s">
        <v>38</v>
      </c>
      <c r="AE68" s="61" t="s">
        <v>38</v>
      </c>
      <c r="AF68" s="401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2</v>
      </c>
      <c r="J69" s="123">
        <f>SUM(J70:J75)</f>
        <v>0.4</v>
      </c>
      <c r="K69" s="87">
        <f t="shared" si="18"/>
        <v>14</v>
      </c>
      <c r="L69" s="125">
        <f t="shared" si="18"/>
        <v>11.41</v>
      </c>
      <c r="M69" s="121">
        <f>J69/L69*100</f>
        <v>3.5056967572304996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>
        <v>2</v>
      </c>
      <c r="J71" s="124">
        <f>0.2+0.2</f>
        <v>0.4</v>
      </c>
      <c r="K71" s="74">
        <v>8</v>
      </c>
      <c r="L71" s="67">
        <v>7.88</v>
      </c>
      <c r="M71" s="121">
        <f>J71/L71*100</f>
        <v>5.0761421319796964</v>
      </c>
      <c r="N71" s="121" t="e">
        <f t="shared" si="20"/>
        <v>#DIV/0!</v>
      </c>
      <c r="O71" s="168"/>
      <c r="P71" s="169"/>
      <c r="Q71" s="170"/>
      <c r="R71" s="171"/>
      <c r="S71" s="241">
        <v>0.2</v>
      </c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>
        <v>0.2</v>
      </c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3</v>
      </c>
      <c r="D97" s="98"/>
      <c r="E97" s="99">
        <v>3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70" t="s">
        <v>67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</row>
    <row r="103" spans="1:32" x14ac:dyDescent="0.25">
      <c r="A103" s="373" t="s">
        <v>3</v>
      </c>
      <c r="B103" s="376" t="s">
        <v>4</v>
      </c>
      <c r="C103" s="379" t="s">
        <v>5</v>
      </c>
      <c r="D103" s="379"/>
      <c r="E103" s="379"/>
      <c r="F103" s="380"/>
      <c r="G103" s="381" t="s">
        <v>68</v>
      </c>
      <c r="H103" s="379"/>
      <c r="I103" s="379"/>
      <c r="J103" s="380"/>
      <c r="K103" s="382" t="s">
        <v>69</v>
      </c>
      <c r="L103" s="383"/>
    </row>
    <row r="104" spans="1:32" x14ac:dyDescent="0.25">
      <c r="A104" s="374"/>
      <c r="B104" s="377"/>
      <c r="C104" s="388" t="s">
        <v>8</v>
      </c>
      <c r="D104" s="389"/>
      <c r="E104" s="389" t="s">
        <v>9</v>
      </c>
      <c r="F104" s="389"/>
      <c r="G104" s="390" t="s">
        <v>10</v>
      </c>
      <c r="H104" s="391"/>
      <c r="I104" s="390" t="s">
        <v>9</v>
      </c>
      <c r="J104" s="391"/>
      <c r="K104" s="384"/>
      <c r="L104" s="385"/>
    </row>
    <row r="105" spans="1:32" ht="18.75" customHeight="1" thickBot="1" x14ac:dyDescent="0.3">
      <c r="A105" s="375"/>
      <c r="B105" s="37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86"/>
      <c r="L105" s="38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0.4</v>
      </c>
      <c r="K106" s="392"/>
      <c r="L106" s="393"/>
    </row>
    <row r="107" spans="1:32" s="256" customFormat="1" ht="36.75" customHeight="1" x14ac:dyDescent="0.25">
      <c r="A107" s="142" t="s">
        <v>79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53" t="s">
        <v>80</v>
      </c>
      <c r="L107" s="453"/>
    </row>
    <row r="108" spans="1:32" s="256" customFormat="1" ht="43.5" customHeight="1" x14ac:dyDescent="0.25">
      <c r="A108" s="142" t="s">
        <v>86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53" t="s">
        <v>87</v>
      </c>
      <c r="L108" s="453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54"/>
      <c r="L109" s="454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58"/>
      <c r="L110" s="359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58"/>
      <c r="L111" s="359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55"/>
      <c r="L112" s="356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55"/>
      <c r="L113" s="356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58"/>
      <c r="L114" s="359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58"/>
      <c r="L115" s="359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58"/>
      <c r="L116" s="359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58"/>
      <c r="L117" s="359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58"/>
      <c r="L118" s="359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62"/>
      <c r="L119" s="363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58"/>
      <c r="L120" s="359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58"/>
      <c r="L121" s="359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58"/>
      <c r="L122" s="359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58"/>
      <c r="L123" s="359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58"/>
      <c r="L124" s="359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58"/>
      <c r="L125" s="359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55"/>
      <c r="L126" s="356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55"/>
      <c r="L127" s="356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55"/>
      <c r="L128" s="356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58"/>
      <c r="L129" s="359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55"/>
      <c r="L130" s="356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58"/>
      <c r="L131" s="359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58"/>
      <c r="L132" s="359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58"/>
      <c r="L133" s="359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58"/>
      <c r="L134" s="359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55"/>
      <c r="L135" s="356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55"/>
      <c r="L136" s="356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55"/>
      <c r="L137" s="356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55"/>
      <c r="L138" s="356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55"/>
      <c r="L139" s="356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55"/>
      <c r="L140" s="356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55"/>
      <c r="L141" s="356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55"/>
      <c r="L142" s="356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55"/>
      <c r="L143" s="356"/>
    </row>
    <row r="144" spans="1:12" s="256" customFormat="1" ht="13.5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355"/>
      <c r="L144" s="356"/>
    </row>
    <row r="145" spans="1:12" s="256" customFormat="1" ht="15" customHeight="1" x14ac:dyDescent="0.25">
      <c r="A145" s="296"/>
      <c r="B145" s="298"/>
      <c r="E145" s="300"/>
      <c r="F145" s="301"/>
      <c r="G145" s="302"/>
      <c r="H145" s="302"/>
      <c r="J145" s="303"/>
      <c r="K145" s="304"/>
      <c r="L145" s="305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06"/>
      <c r="L146" s="307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60"/>
      <c r="L147" s="361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55"/>
      <c r="L148" s="356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57"/>
      <c r="L149" s="357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57"/>
      <c r="L150" s="357"/>
    </row>
  </sheetData>
  <mergeCells count="103"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K106:L106"/>
    <mergeCell ref="K110:L110"/>
    <mergeCell ref="K111:L111"/>
    <mergeCell ref="K112:L112"/>
    <mergeCell ref="K113:L113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44:L144"/>
    <mergeCell ref="K147:L147"/>
    <mergeCell ref="K148:L148"/>
    <mergeCell ref="K149:L149"/>
    <mergeCell ref="K150:L150"/>
    <mergeCell ref="K107:L107"/>
    <mergeCell ref="K108:L108"/>
    <mergeCell ref="K109:L109"/>
    <mergeCell ref="K138:L138"/>
    <mergeCell ref="K139:L139"/>
    <mergeCell ref="K140:L140"/>
    <mergeCell ref="K141:L141"/>
    <mergeCell ref="K142:L142"/>
    <mergeCell ref="K143:L143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144" workbookViewId="0">
      <selection activeCell="E15" sqref="E14:E15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17" t="s">
        <v>0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18" t="s">
        <v>1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18" t="s">
        <v>2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19" t="s">
        <v>96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22" t="s">
        <v>3</v>
      </c>
      <c r="B5" s="425" t="s">
        <v>4</v>
      </c>
      <c r="C5" s="426" t="s">
        <v>5</v>
      </c>
      <c r="D5" s="426"/>
      <c r="E5" s="426"/>
      <c r="F5" s="426"/>
      <c r="G5" s="427" t="s">
        <v>6</v>
      </c>
      <c r="H5" s="428"/>
      <c r="I5" s="428"/>
      <c r="J5" s="429"/>
      <c r="K5" s="384" t="s">
        <v>7</v>
      </c>
      <c r="L5" s="385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23"/>
      <c r="B6" s="425"/>
      <c r="C6" s="389" t="s">
        <v>8</v>
      </c>
      <c r="D6" s="389"/>
      <c r="E6" s="389" t="s">
        <v>9</v>
      </c>
      <c r="F6" s="389"/>
      <c r="G6" s="390" t="s">
        <v>10</v>
      </c>
      <c r="H6" s="391"/>
      <c r="I6" s="390" t="s">
        <v>9</v>
      </c>
      <c r="J6" s="391"/>
      <c r="K6" s="430"/>
      <c r="L6" s="43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24"/>
      <c r="B7" s="42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32" t="s">
        <v>14</v>
      </c>
      <c r="B8" s="154" t="s">
        <v>15</v>
      </c>
      <c r="C8" s="34">
        <f>C9+C10+C11</f>
        <v>1</v>
      </c>
      <c r="D8" s="35">
        <f t="shared" ref="D8:L8" si="0">SUM(D9:D11)</f>
        <v>5</v>
      </c>
      <c r="E8" s="7">
        <f t="shared" si="0"/>
        <v>1</v>
      </c>
      <c r="F8" s="6">
        <f t="shared" si="0"/>
        <v>5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3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3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34"/>
      <c r="B11" s="156" t="s">
        <v>18</v>
      </c>
      <c r="C11" s="18">
        <v>1</v>
      </c>
      <c r="D11" s="19">
        <v>5</v>
      </c>
      <c r="E11" s="18">
        <v>1</v>
      </c>
      <c r="F11" s="19">
        <v>5</v>
      </c>
      <c r="G11" s="18">
        <v>1</v>
      </c>
      <c r="H11" s="19">
        <v>5</v>
      </c>
      <c r="I11" s="18">
        <v>1</v>
      </c>
      <c r="J11" s="19">
        <v>5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35" t="s">
        <v>19</v>
      </c>
      <c r="B12" s="154" t="s">
        <v>20</v>
      </c>
      <c r="C12" s="24">
        <f>SUM(C13:C15)</f>
        <v>1</v>
      </c>
      <c r="D12" s="263">
        <f t="shared" ref="D12" si="1">SUM(D13:D15)</f>
        <v>40</v>
      </c>
      <c r="E12" s="24">
        <f>SUM(E13:E15)</f>
        <v>1</v>
      </c>
      <c r="F12" s="263">
        <f t="shared" ref="F12:J12" si="2">SUM(F13:F15)</f>
        <v>40</v>
      </c>
      <c r="G12" s="24">
        <f t="shared" si="2"/>
        <v>1</v>
      </c>
      <c r="H12" s="25">
        <f t="shared" si="2"/>
        <v>40</v>
      </c>
      <c r="I12" s="264">
        <f t="shared" si="2"/>
        <v>1</v>
      </c>
      <c r="J12" s="265">
        <f t="shared" si="2"/>
        <v>40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3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3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36"/>
      <c r="B15" s="276" t="s">
        <v>18</v>
      </c>
      <c r="C15" s="18">
        <v>1</v>
      </c>
      <c r="D15" s="19">
        <v>40</v>
      </c>
      <c r="E15" s="18">
        <v>1</v>
      </c>
      <c r="F15" s="19">
        <v>40</v>
      </c>
      <c r="G15" s="18">
        <v>1</v>
      </c>
      <c r="H15" s="19">
        <v>40</v>
      </c>
      <c r="I15" s="18">
        <v>1</v>
      </c>
      <c r="J15" s="19">
        <v>40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38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3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3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3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38" t="s">
        <v>23</v>
      </c>
      <c r="B20" s="154" t="s">
        <v>24</v>
      </c>
      <c r="C20" s="7">
        <f t="shared" ref="C20:L20" si="5">SUM(C21:C23)</f>
        <v>1</v>
      </c>
      <c r="D20" s="6">
        <f t="shared" si="5"/>
        <v>5</v>
      </c>
      <c r="E20" s="7">
        <f t="shared" si="5"/>
        <v>1</v>
      </c>
      <c r="F20" s="6">
        <f t="shared" si="5"/>
        <v>5</v>
      </c>
      <c r="G20" s="7">
        <f t="shared" si="5"/>
        <v>1</v>
      </c>
      <c r="H20" s="8">
        <f t="shared" si="5"/>
        <v>5</v>
      </c>
      <c r="I20" s="9">
        <f t="shared" si="5"/>
        <v>1</v>
      </c>
      <c r="J20" s="10">
        <f t="shared" si="5"/>
        <v>5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3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3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40"/>
      <c r="B23" s="156" t="s">
        <v>18</v>
      </c>
      <c r="C23" s="18">
        <v>1</v>
      </c>
      <c r="D23" s="19">
        <v>5</v>
      </c>
      <c r="E23" s="18">
        <v>1</v>
      </c>
      <c r="F23" s="19">
        <v>5</v>
      </c>
      <c r="G23" s="18">
        <v>1</v>
      </c>
      <c r="H23" s="19">
        <v>5</v>
      </c>
      <c r="I23" s="18">
        <v>1</v>
      </c>
      <c r="J23" s="19">
        <v>5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41" t="s">
        <v>97</v>
      </c>
      <c r="B33" s="442"/>
      <c r="C33" s="442"/>
      <c r="D33" s="442"/>
      <c r="E33" s="442"/>
      <c r="F33" s="442"/>
      <c r="G33" s="442"/>
      <c r="H33" s="442"/>
      <c r="I33" s="442"/>
      <c r="J33" s="442"/>
      <c r="K33" s="442"/>
      <c r="L33" s="443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32" t="s">
        <v>14</v>
      </c>
      <c r="B34" s="154" t="s">
        <v>15</v>
      </c>
      <c r="C34" s="34">
        <f>C35+C36+C37</f>
        <v>1</v>
      </c>
      <c r="D34" s="35">
        <f t="shared" ref="D34:J34" si="7">SUM(D35:D37)</f>
        <v>5</v>
      </c>
      <c r="E34" s="7">
        <f t="shared" si="7"/>
        <v>1</v>
      </c>
      <c r="F34" s="6">
        <f t="shared" si="7"/>
        <v>5</v>
      </c>
      <c r="G34" s="7">
        <f t="shared" si="7"/>
        <v>1</v>
      </c>
      <c r="H34" s="8">
        <f t="shared" si="7"/>
        <v>5</v>
      </c>
      <c r="I34" s="9">
        <f t="shared" si="7"/>
        <v>1</v>
      </c>
      <c r="J34" s="10">
        <f t="shared" si="7"/>
        <v>5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3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3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34"/>
      <c r="B37" s="156" t="s">
        <v>18</v>
      </c>
      <c r="C37" s="18">
        <v>1</v>
      </c>
      <c r="D37" s="19">
        <v>5</v>
      </c>
      <c r="E37" s="18">
        <v>1</v>
      </c>
      <c r="F37" s="19">
        <v>5</v>
      </c>
      <c r="G37" s="18">
        <v>1</v>
      </c>
      <c r="H37" s="19">
        <v>5</v>
      </c>
      <c r="I37" s="18">
        <v>1</v>
      </c>
      <c r="J37" s="19">
        <v>5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35" t="s">
        <v>19</v>
      </c>
      <c r="B38" s="154" t="s">
        <v>20</v>
      </c>
      <c r="C38" s="24">
        <f>SUM(C39:C41)</f>
        <v>1</v>
      </c>
      <c r="D38" s="263">
        <f t="shared" ref="D38" si="9">SUM(D39:D41)</f>
        <v>40</v>
      </c>
      <c r="E38" s="24">
        <f>SUM(E39:E41)</f>
        <v>1</v>
      </c>
      <c r="F38" s="263">
        <f t="shared" ref="F38:J38" si="10">SUM(F39:F41)</f>
        <v>40</v>
      </c>
      <c r="G38" s="24">
        <f t="shared" si="10"/>
        <v>1</v>
      </c>
      <c r="H38" s="25">
        <f t="shared" si="10"/>
        <v>40</v>
      </c>
      <c r="I38" s="264">
        <f t="shared" si="10"/>
        <v>1</v>
      </c>
      <c r="J38" s="265">
        <f t="shared" si="10"/>
        <v>40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3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36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36"/>
      <c r="B41" s="276" t="s">
        <v>18</v>
      </c>
      <c r="C41" s="18">
        <v>1</v>
      </c>
      <c r="D41" s="19">
        <v>40</v>
      </c>
      <c r="E41" s="18">
        <v>1</v>
      </c>
      <c r="F41" s="19">
        <v>40</v>
      </c>
      <c r="G41" s="18">
        <v>1</v>
      </c>
      <c r="H41" s="19">
        <v>40</v>
      </c>
      <c r="I41" s="18">
        <v>1</v>
      </c>
      <c r="J41" s="19">
        <v>40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38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39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39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39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38" t="s">
        <v>23</v>
      </c>
      <c r="B46" s="154" t="s">
        <v>24</v>
      </c>
      <c r="C46" s="7">
        <f t="shared" ref="C46:J46" si="13">SUM(C47:C49)</f>
        <v>1</v>
      </c>
      <c r="D46" s="6">
        <f t="shared" si="13"/>
        <v>5</v>
      </c>
      <c r="E46" s="7">
        <f t="shared" si="13"/>
        <v>1</v>
      </c>
      <c r="F46" s="6">
        <f t="shared" si="13"/>
        <v>5</v>
      </c>
      <c r="G46" s="7">
        <f t="shared" si="13"/>
        <v>1</v>
      </c>
      <c r="H46" s="8">
        <f t="shared" si="13"/>
        <v>5</v>
      </c>
      <c r="I46" s="9">
        <f t="shared" si="13"/>
        <v>1</v>
      </c>
      <c r="J46" s="10">
        <f t="shared" si="13"/>
        <v>5</v>
      </c>
      <c r="K46" s="7">
        <f t="shared" ref="K46:L46" si="14">SUM(K47:K49)</f>
        <v>10</v>
      </c>
      <c r="L46" s="6">
        <f t="shared" si="14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39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39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40"/>
      <c r="B49" s="156" t="s">
        <v>18</v>
      </c>
      <c r="C49" s="18">
        <v>1</v>
      </c>
      <c r="D49" s="19">
        <v>5</v>
      </c>
      <c r="E49" s="18">
        <v>1</v>
      </c>
      <c r="F49" s="19">
        <v>5</v>
      </c>
      <c r="G49" s="18">
        <v>1</v>
      </c>
      <c r="H49" s="19">
        <v>5</v>
      </c>
      <c r="I49" s="18">
        <v>1</v>
      </c>
      <c r="J49" s="19">
        <v>5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5">SUM(C52:C55)</f>
        <v>0</v>
      </c>
      <c r="D51" s="32">
        <f t="shared" si="15"/>
        <v>0</v>
      </c>
      <c r="E51" s="24">
        <f t="shared" si="15"/>
        <v>0</v>
      </c>
      <c r="F51" s="32">
        <f t="shared" si="15"/>
        <v>0</v>
      </c>
      <c r="G51" s="24">
        <f t="shared" si="15"/>
        <v>0</v>
      </c>
      <c r="H51" s="32">
        <f t="shared" si="15"/>
        <v>0</v>
      </c>
      <c r="I51" s="24">
        <f t="shared" si="15"/>
        <v>0</v>
      </c>
      <c r="J51" s="128">
        <f t="shared" si="15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44" t="s">
        <v>34</v>
      </c>
      <c r="B63" s="444"/>
      <c r="C63" s="444"/>
      <c r="D63" s="444"/>
      <c r="E63" s="444"/>
      <c r="F63" s="444"/>
      <c r="G63" s="444"/>
      <c r="H63" s="444"/>
      <c r="I63" s="444"/>
      <c r="J63" s="444"/>
      <c r="K63" s="444"/>
      <c r="L63" s="444"/>
    </row>
    <row r="64" spans="1:25" ht="19.5" thickBot="1" x14ac:dyDescent="0.3">
      <c r="A64" s="444" t="s">
        <v>73</v>
      </c>
      <c r="B64" s="444"/>
      <c r="C64" s="444"/>
      <c r="D64" s="444"/>
      <c r="E64" s="444"/>
      <c r="F64" s="444"/>
      <c r="G64" s="444"/>
      <c r="H64" s="444"/>
      <c r="I64" s="444"/>
      <c r="J64" s="444"/>
      <c r="K64" s="444"/>
      <c r="L64" s="444"/>
    </row>
    <row r="65" spans="1:32" ht="19.5" thickBot="1" x14ac:dyDescent="0.3">
      <c r="A65" s="445" t="s">
        <v>98</v>
      </c>
      <c r="B65" s="446"/>
      <c r="C65" s="446"/>
      <c r="D65" s="446"/>
      <c r="E65" s="446"/>
      <c r="F65" s="446"/>
      <c r="G65" s="446"/>
      <c r="H65" s="446"/>
      <c r="I65" s="446"/>
      <c r="J65" s="446"/>
      <c r="K65" s="446"/>
      <c r="L65" s="447"/>
      <c r="M65" s="415" t="s">
        <v>35</v>
      </c>
      <c r="N65" s="415" t="s">
        <v>36</v>
      </c>
      <c r="O65" s="409" t="s">
        <v>99</v>
      </c>
      <c r="P65" s="410"/>
      <c r="Q65" s="411"/>
      <c r="R65" s="394" t="s">
        <v>100</v>
      </c>
      <c r="S65" s="395"/>
      <c r="T65" s="396"/>
      <c r="U65" s="394" t="s">
        <v>101</v>
      </c>
      <c r="V65" s="395"/>
      <c r="W65" s="396"/>
      <c r="X65" s="394" t="s">
        <v>102</v>
      </c>
      <c r="Y65" s="395"/>
      <c r="Z65" s="396"/>
      <c r="AA65" s="394" t="s">
        <v>95</v>
      </c>
      <c r="AB65" s="395"/>
      <c r="AC65" s="396"/>
      <c r="AD65" s="394" t="s">
        <v>74</v>
      </c>
      <c r="AE65" s="395"/>
      <c r="AF65" s="396"/>
    </row>
    <row r="66" spans="1:32" ht="34.5" customHeight="1" x14ac:dyDescent="0.25">
      <c r="A66" s="448" t="s">
        <v>3</v>
      </c>
      <c r="B66" s="450" t="s">
        <v>4</v>
      </c>
      <c r="C66" s="437" t="s">
        <v>5</v>
      </c>
      <c r="D66" s="379"/>
      <c r="E66" s="379"/>
      <c r="F66" s="380"/>
      <c r="G66" s="381" t="s">
        <v>6</v>
      </c>
      <c r="H66" s="379"/>
      <c r="I66" s="379"/>
      <c r="J66" s="380"/>
      <c r="K66" s="405" t="s">
        <v>75</v>
      </c>
      <c r="L66" s="406"/>
      <c r="M66" s="416"/>
      <c r="N66" s="416"/>
      <c r="O66" s="412"/>
      <c r="P66" s="413"/>
      <c r="Q66" s="414"/>
      <c r="R66" s="397"/>
      <c r="S66" s="398"/>
      <c r="T66" s="399"/>
      <c r="U66" s="397"/>
      <c r="V66" s="398"/>
      <c r="W66" s="399"/>
      <c r="X66" s="397"/>
      <c r="Y66" s="398"/>
      <c r="Z66" s="399"/>
      <c r="AA66" s="397"/>
      <c r="AB66" s="398"/>
      <c r="AC66" s="399"/>
      <c r="AD66" s="397"/>
      <c r="AE66" s="398"/>
      <c r="AF66" s="399"/>
    </row>
    <row r="67" spans="1:32" ht="16.5" x14ac:dyDescent="0.25">
      <c r="A67" s="423"/>
      <c r="B67" s="451"/>
      <c r="C67" s="402" t="s">
        <v>8</v>
      </c>
      <c r="D67" s="389"/>
      <c r="E67" s="389" t="s">
        <v>9</v>
      </c>
      <c r="F67" s="389"/>
      <c r="G67" s="390" t="s">
        <v>10</v>
      </c>
      <c r="H67" s="391"/>
      <c r="I67" s="390" t="s">
        <v>9</v>
      </c>
      <c r="J67" s="391"/>
      <c r="K67" s="407"/>
      <c r="L67" s="408"/>
      <c r="M67" s="403" t="s">
        <v>37</v>
      </c>
      <c r="N67" s="403" t="s">
        <v>37</v>
      </c>
      <c r="O67" s="52" t="s">
        <v>10</v>
      </c>
      <c r="P67" s="53" t="s">
        <v>9</v>
      </c>
      <c r="Q67" s="400" t="s">
        <v>37</v>
      </c>
      <c r="R67" s="54" t="s">
        <v>10</v>
      </c>
      <c r="S67" s="53" t="s">
        <v>9</v>
      </c>
      <c r="T67" s="400" t="s">
        <v>37</v>
      </c>
      <c r="U67" s="54" t="s">
        <v>10</v>
      </c>
      <c r="V67" s="53" t="s">
        <v>9</v>
      </c>
      <c r="W67" s="400" t="s">
        <v>37</v>
      </c>
      <c r="X67" s="54" t="s">
        <v>10</v>
      </c>
      <c r="Y67" s="53" t="s">
        <v>9</v>
      </c>
      <c r="Z67" s="400" t="s">
        <v>37</v>
      </c>
      <c r="AA67" s="54" t="s">
        <v>10</v>
      </c>
      <c r="AB67" s="53" t="s">
        <v>9</v>
      </c>
      <c r="AC67" s="400" t="s">
        <v>37</v>
      </c>
      <c r="AD67" s="54" t="s">
        <v>10</v>
      </c>
      <c r="AE67" s="53" t="s">
        <v>9</v>
      </c>
      <c r="AF67" s="400" t="s">
        <v>37</v>
      </c>
    </row>
    <row r="68" spans="1:32" ht="17.25" thickBot="1" x14ac:dyDescent="0.3">
      <c r="A68" s="449"/>
      <c r="B68" s="45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04"/>
      <c r="N68" s="404"/>
      <c r="O68" s="61" t="s">
        <v>38</v>
      </c>
      <c r="P68" s="61" t="s">
        <v>38</v>
      </c>
      <c r="Q68" s="401"/>
      <c r="R68" s="61" t="s">
        <v>38</v>
      </c>
      <c r="S68" s="61" t="s">
        <v>38</v>
      </c>
      <c r="T68" s="401"/>
      <c r="U68" s="61" t="s">
        <v>38</v>
      </c>
      <c r="V68" s="61" t="s">
        <v>38</v>
      </c>
      <c r="W68" s="401"/>
      <c r="X68" s="61" t="s">
        <v>38</v>
      </c>
      <c r="Y68" s="61" t="s">
        <v>38</v>
      </c>
      <c r="Z68" s="401"/>
      <c r="AA68" s="254" t="s">
        <v>38</v>
      </c>
      <c r="AB68" s="61" t="s">
        <v>38</v>
      </c>
      <c r="AC68" s="401"/>
      <c r="AD68" s="61" t="s">
        <v>38</v>
      </c>
      <c r="AE68" s="61" t="s">
        <v>38</v>
      </c>
      <c r="AF68" s="401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1</v>
      </c>
      <c r="D69" s="113">
        <f>SUM(D70:D73)</f>
        <v>1.2</v>
      </c>
      <c r="E69" s="64">
        <v>0</v>
      </c>
      <c r="F69" s="123">
        <f t="shared" ref="F69:L69" si="16">SUM(F70:F75)</f>
        <v>2.4</v>
      </c>
      <c r="G69" s="64">
        <f t="shared" si="16"/>
        <v>1</v>
      </c>
      <c r="H69" s="65">
        <f t="shared" si="16"/>
        <v>1.2</v>
      </c>
      <c r="I69" s="64">
        <f t="shared" si="16"/>
        <v>5</v>
      </c>
      <c r="J69" s="123">
        <f>SUM(J70:J75)</f>
        <v>2.8000000000000003</v>
      </c>
      <c r="K69" s="87">
        <f t="shared" si="16"/>
        <v>14</v>
      </c>
      <c r="L69" s="125">
        <f t="shared" si="16"/>
        <v>11.41</v>
      </c>
      <c r="M69" s="121">
        <f>J69/L69*100</f>
        <v>24.539877300613501</v>
      </c>
      <c r="N69" s="121">
        <f>F69/D69*100</f>
        <v>200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7">J70/L70*100</f>
        <v>#DIV/0!</v>
      </c>
      <c r="N70" s="121" t="e">
        <f t="shared" ref="N70:N99" si="18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1</v>
      </c>
      <c r="D71" s="71">
        <v>1.2</v>
      </c>
      <c r="E71" s="70">
        <v>2</v>
      </c>
      <c r="F71" s="71">
        <v>2.4</v>
      </c>
      <c r="G71" s="70">
        <v>1</v>
      </c>
      <c r="H71" s="71">
        <v>1.2</v>
      </c>
      <c r="I71" s="70">
        <v>5</v>
      </c>
      <c r="J71" s="124">
        <f>0.2+0.2+1.2+1+0.2</f>
        <v>2.8000000000000003</v>
      </c>
      <c r="K71" s="74">
        <v>8</v>
      </c>
      <c r="L71" s="67">
        <v>7.88</v>
      </c>
      <c r="M71" s="121">
        <f>J71/L71*100</f>
        <v>35.532994923857878</v>
      </c>
      <c r="N71" s="121">
        <f t="shared" si="18"/>
        <v>200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1.2</v>
      </c>
      <c r="V71" s="241">
        <f>1.2+1</f>
        <v>2.2000000000000002</v>
      </c>
      <c r="W71" s="170">
        <f>V71/U71*100</f>
        <v>183.33333333333334</v>
      </c>
      <c r="X71" s="252"/>
      <c r="Y71" s="169"/>
      <c r="Z71" s="175" t="e">
        <f t="shared" ref="Z71:Z72" si="19">Y71/X71</f>
        <v>#DIV/0!</v>
      </c>
      <c r="AA71" s="177">
        <v>0</v>
      </c>
      <c r="AB71" s="169">
        <v>0.2</v>
      </c>
      <c r="AC71" s="255" t="e">
        <f t="shared" ref="AC71" si="20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7"/>
        <v>0</v>
      </c>
      <c r="N72" s="121" t="e">
        <f t="shared" si="18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9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7"/>
        <v>0</v>
      </c>
      <c r="N73" s="121" t="e">
        <f t="shared" si="18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7"/>
        <v>0</v>
      </c>
      <c r="N74" s="121" t="e">
        <f t="shared" si="18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7"/>
        <v>#DIV/0!</v>
      </c>
      <c r="N75" s="121" t="e">
        <f t="shared" si="18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1">SUM(E77:E80)</f>
        <v>0</v>
      </c>
      <c r="F76" s="113">
        <f t="shared" si="21"/>
        <v>0</v>
      </c>
      <c r="G76" s="87">
        <f t="shared" si="21"/>
        <v>0</v>
      </c>
      <c r="H76" s="113">
        <f t="shared" si="21"/>
        <v>0</v>
      </c>
      <c r="I76" s="87">
        <f t="shared" si="21"/>
        <v>0</v>
      </c>
      <c r="J76" s="113">
        <f t="shared" si="21"/>
        <v>0</v>
      </c>
      <c r="K76" s="87">
        <f t="shared" si="21"/>
        <v>0</v>
      </c>
      <c r="L76" s="257">
        <f t="shared" si="21"/>
        <v>0</v>
      </c>
      <c r="M76" s="121" t="e">
        <f t="shared" si="17"/>
        <v>#DIV/0!</v>
      </c>
      <c r="N76" s="121" t="e">
        <f t="shared" si="18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7"/>
        <v>#DIV/0!</v>
      </c>
      <c r="N77" s="121" t="e">
        <f t="shared" si="18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7"/>
        <v>#DIV/0!</v>
      </c>
      <c r="N78" s="121" t="e">
        <f t="shared" si="18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7"/>
        <v>#DIV/0!</v>
      </c>
      <c r="N79" s="121" t="e">
        <f t="shared" si="18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7"/>
        <v>#DIV/0!</v>
      </c>
      <c r="N80" s="121" t="e">
        <f t="shared" si="18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7"/>
        <v>#DIV/0!</v>
      </c>
      <c r="N81" s="121" t="e">
        <f t="shared" si="18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7"/>
        <v>#DIV/0!</v>
      </c>
      <c r="N82" s="121" t="e">
        <f t="shared" si="18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7"/>
        <v>#DIV/0!</v>
      </c>
      <c r="N83" s="121" t="e">
        <f t="shared" si="18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2">SUM(E85:E89)</f>
        <v>0</v>
      </c>
      <c r="F84" s="114">
        <f>SUM(F85:F89)</f>
        <v>0</v>
      </c>
      <c r="G84" s="106">
        <v>0</v>
      </c>
      <c r="H84" s="114">
        <f t="shared" si="22"/>
        <v>0</v>
      </c>
      <c r="I84" s="106">
        <v>0</v>
      </c>
      <c r="J84" s="114">
        <f t="shared" si="22"/>
        <v>0</v>
      </c>
      <c r="K84" s="126">
        <f>SUM(K85:K89)</f>
        <v>1</v>
      </c>
      <c r="L84" s="127">
        <f>SUM(L85:L89)</f>
        <v>45</v>
      </c>
      <c r="M84" s="121">
        <f t="shared" si="17"/>
        <v>0</v>
      </c>
      <c r="N84" s="121" t="e">
        <f t="shared" si="18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7"/>
        <v>#DIV/0!</v>
      </c>
      <c r="N85" s="121" t="e">
        <f t="shared" si="18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7"/>
        <v>0</v>
      </c>
      <c r="N86" s="121" t="e">
        <f t="shared" si="18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7"/>
        <v>#DIV/0!</v>
      </c>
      <c r="N87" s="121" t="e">
        <f t="shared" si="18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7"/>
        <v>#DIV/0!</v>
      </c>
      <c r="N88" s="121" t="e">
        <f t="shared" si="18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7"/>
        <v>#DIV/0!</v>
      </c>
      <c r="N89" s="121" t="e">
        <f t="shared" si="18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3">SUM(E91:E95)</f>
        <v>0</v>
      </c>
      <c r="F90" s="114">
        <f t="shared" si="23"/>
        <v>0</v>
      </c>
      <c r="G90" s="106">
        <f t="shared" si="23"/>
        <v>0</v>
      </c>
      <c r="H90" s="114">
        <f t="shared" si="23"/>
        <v>0</v>
      </c>
      <c r="I90" s="106">
        <f t="shared" si="23"/>
        <v>0</v>
      </c>
      <c r="J90" s="114">
        <f t="shared" si="23"/>
        <v>0</v>
      </c>
      <c r="K90" s="126">
        <f t="shared" si="23"/>
        <v>0</v>
      </c>
      <c r="L90" s="258">
        <f t="shared" si="23"/>
        <v>0</v>
      </c>
      <c r="M90" s="121" t="e">
        <f t="shared" si="17"/>
        <v>#DIV/0!</v>
      </c>
      <c r="N90" s="121" t="e">
        <f t="shared" si="18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7"/>
        <v>#DIV/0!</v>
      </c>
      <c r="N91" s="121" t="e">
        <f t="shared" si="18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7"/>
        <v>#DIV/0!</v>
      </c>
      <c r="N92" s="121" t="e">
        <f t="shared" si="18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7"/>
        <v>#DIV/0!</v>
      </c>
      <c r="N93" s="121" t="e">
        <f t="shared" si="18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7"/>
        <v>#DIV/0!</v>
      </c>
      <c r="N94" s="121" t="e">
        <f t="shared" si="18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7"/>
        <v>#DIV/0!</v>
      </c>
      <c r="N95" s="121" t="e">
        <f t="shared" si="18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7"/>
        <v>#DIV/0!</v>
      </c>
      <c r="N96" s="121" t="e">
        <f t="shared" si="18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7"/>
        <v>0</v>
      </c>
      <c r="N97" s="121" t="e">
        <f t="shared" si="18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7"/>
        <v>#DIV/0!</v>
      </c>
      <c r="N98" s="121" t="e">
        <f t="shared" si="18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7"/>
        <v>#DIV/0!</v>
      </c>
      <c r="N99" s="122" t="e">
        <f t="shared" si="18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70" t="s">
        <v>67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</row>
    <row r="103" spans="1:32" x14ac:dyDescent="0.25">
      <c r="A103" s="373" t="s">
        <v>3</v>
      </c>
      <c r="B103" s="376" t="s">
        <v>4</v>
      </c>
      <c r="C103" s="379" t="s">
        <v>5</v>
      </c>
      <c r="D103" s="379"/>
      <c r="E103" s="379"/>
      <c r="F103" s="380"/>
      <c r="G103" s="381" t="s">
        <v>68</v>
      </c>
      <c r="H103" s="379"/>
      <c r="I103" s="379"/>
      <c r="J103" s="380"/>
      <c r="K103" s="382" t="s">
        <v>69</v>
      </c>
      <c r="L103" s="383"/>
    </row>
    <row r="104" spans="1:32" x14ac:dyDescent="0.25">
      <c r="A104" s="374"/>
      <c r="B104" s="377"/>
      <c r="C104" s="388" t="s">
        <v>8</v>
      </c>
      <c r="D104" s="389"/>
      <c r="E104" s="389" t="s">
        <v>9</v>
      </c>
      <c r="F104" s="389"/>
      <c r="G104" s="390" t="s">
        <v>10</v>
      </c>
      <c r="H104" s="391"/>
      <c r="I104" s="390" t="s">
        <v>9</v>
      </c>
      <c r="J104" s="391"/>
      <c r="K104" s="384"/>
      <c r="L104" s="385"/>
    </row>
    <row r="105" spans="1:32" ht="18.75" customHeight="1" thickBot="1" x14ac:dyDescent="0.3">
      <c r="A105" s="375"/>
      <c r="B105" s="37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86"/>
      <c r="L105" s="38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SUM(J107:J145)</f>
        <v>1.5999999999999999</v>
      </c>
      <c r="K106" s="392"/>
      <c r="L106" s="393"/>
    </row>
    <row r="107" spans="1:32" s="256" customFormat="1" ht="36.75" customHeight="1" x14ac:dyDescent="0.25">
      <c r="A107" s="142" t="s">
        <v>108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53" t="s">
        <v>80</v>
      </c>
      <c r="L107" s="453"/>
    </row>
    <row r="108" spans="1:32" s="256" customFormat="1" ht="43.5" customHeight="1" x14ac:dyDescent="0.25">
      <c r="A108" s="142" t="s">
        <v>107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53" t="s">
        <v>87</v>
      </c>
      <c r="L108" s="453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54"/>
      <c r="L109" s="454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58"/>
      <c r="L110" s="359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58"/>
      <c r="L111" s="359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55"/>
      <c r="L112" s="356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55"/>
      <c r="L113" s="356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58"/>
      <c r="L114" s="359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58"/>
      <c r="L115" s="359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58"/>
      <c r="L116" s="359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58"/>
      <c r="L117" s="359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58"/>
      <c r="L118" s="359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62"/>
      <c r="L119" s="363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58"/>
      <c r="L120" s="359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58"/>
      <c r="L121" s="359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58"/>
      <c r="L122" s="359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58"/>
      <c r="L123" s="359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58"/>
      <c r="L124" s="359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58"/>
      <c r="L125" s="359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55"/>
      <c r="L126" s="356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55"/>
      <c r="L127" s="356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55"/>
      <c r="L128" s="356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58"/>
      <c r="L129" s="359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55"/>
      <c r="L130" s="356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58"/>
      <c r="L131" s="359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58"/>
      <c r="L132" s="359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58"/>
      <c r="L133" s="359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58"/>
      <c r="L134" s="359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55"/>
      <c r="L135" s="356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55"/>
      <c r="L136" s="356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55"/>
      <c r="L137" s="356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55"/>
      <c r="L138" s="356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55"/>
      <c r="L139" s="356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55"/>
      <c r="L140" s="356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55"/>
      <c r="L141" s="356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55"/>
      <c r="L142" s="356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55"/>
      <c r="L143" s="356"/>
    </row>
    <row r="144" spans="1:12" s="256" customFormat="1" ht="46.5" customHeight="1" x14ac:dyDescent="0.25">
      <c r="A144" s="142" t="s">
        <v>106</v>
      </c>
      <c r="B144" s="261" t="s">
        <v>103</v>
      </c>
      <c r="C144" s="142"/>
      <c r="D144" s="142"/>
      <c r="E144" s="142"/>
      <c r="F144" s="142"/>
      <c r="G144" s="142"/>
      <c r="H144" s="142"/>
      <c r="I144" s="142"/>
      <c r="J144" s="312">
        <v>1</v>
      </c>
      <c r="K144" s="355" t="s">
        <v>104</v>
      </c>
      <c r="L144" s="356"/>
    </row>
    <row r="145" spans="1:12" s="256" customFormat="1" ht="36" customHeight="1" x14ac:dyDescent="0.25">
      <c r="A145" s="296" t="s">
        <v>105</v>
      </c>
      <c r="B145" s="261" t="s">
        <v>70</v>
      </c>
      <c r="E145" s="300"/>
      <c r="F145" s="301"/>
      <c r="G145" s="302"/>
      <c r="H145" s="302"/>
      <c r="J145" s="303">
        <v>0.2</v>
      </c>
      <c r="K145" s="308"/>
      <c r="L145" s="309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10"/>
      <c r="L146" s="311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60"/>
      <c r="L147" s="361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55"/>
      <c r="L148" s="356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57"/>
      <c r="L149" s="357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57"/>
      <c r="L150" s="357"/>
    </row>
  </sheetData>
  <mergeCells count="103"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K106:L106"/>
    <mergeCell ref="K107:L107"/>
    <mergeCell ref="K108:L108"/>
    <mergeCell ref="K109:L109"/>
    <mergeCell ref="K110:L110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18:L118"/>
    <mergeCell ref="K119:L119"/>
    <mergeCell ref="K120:L120"/>
    <mergeCell ref="K121:L121"/>
    <mergeCell ref="K122:L122"/>
    <mergeCell ref="K123:L123"/>
    <mergeCell ref="K112:L112"/>
    <mergeCell ref="K113:L113"/>
    <mergeCell ref="K114:L114"/>
    <mergeCell ref="K115:L115"/>
    <mergeCell ref="K116:L116"/>
    <mergeCell ref="K117:L117"/>
    <mergeCell ref="K130:L130"/>
    <mergeCell ref="K131:L131"/>
    <mergeCell ref="K132:L132"/>
    <mergeCell ref="K133:L133"/>
    <mergeCell ref="K134:L134"/>
    <mergeCell ref="K135:L135"/>
    <mergeCell ref="K124:L124"/>
    <mergeCell ref="K125:L125"/>
    <mergeCell ref="K126:L126"/>
    <mergeCell ref="K127:L127"/>
    <mergeCell ref="K128:L128"/>
    <mergeCell ref="K129:L129"/>
    <mergeCell ref="K150:L150"/>
    <mergeCell ref="K142:L142"/>
    <mergeCell ref="K143:L143"/>
    <mergeCell ref="K144:L144"/>
    <mergeCell ref="K147:L147"/>
    <mergeCell ref="K148:L148"/>
    <mergeCell ref="K149:L149"/>
    <mergeCell ref="K136:L136"/>
    <mergeCell ref="K137:L137"/>
    <mergeCell ref="K138:L138"/>
    <mergeCell ref="K139:L139"/>
    <mergeCell ref="K140:L140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6"/>
  <sheetViews>
    <sheetView topLeftCell="F100" workbookViewId="0">
      <selection activeCell="R105" sqref="R105:X142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417" t="s">
        <v>0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18" t="s">
        <v>1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18" t="s">
        <v>2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19" t="s">
        <v>118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22" t="s">
        <v>3</v>
      </c>
      <c r="B5" s="425" t="s">
        <v>4</v>
      </c>
      <c r="C5" s="426" t="s">
        <v>5</v>
      </c>
      <c r="D5" s="426"/>
      <c r="E5" s="426"/>
      <c r="F5" s="426"/>
      <c r="G5" s="427" t="s">
        <v>6</v>
      </c>
      <c r="H5" s="428"/>
      <c r="I5" s="428"/>
      <c r="J5" s="429"/>
      <c r="K5" s="384" t="s">
        <v>7</v>
      </c>
      <c r="L5" s="385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23"/>
      <c r="B6" s="425"/>
      <c r="C6" s="389" t="s">
        <v>8</v>
      </c>
      <c r="D6" s="389"/>
      <c r="E6" s="389" t="s">
        <v>9</v>
      </c>
      <c r="F6" s="389"/>
      <c r="G6" s="390" t="s">
        <v>10</v>
      </c>
      <c r="H6" s="391"/>
      <c r="I6" s="390" t="s">
        <v>9</v>
      </c>
      <c r="J6" s="391"/>
      <c r="K6" s="430"/>
      <c r="L6" s="43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24"/>
      <c r="B7" s="42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32" t="s">
        <v>14</v>
      </c>
      <c r="B8" s="154" t="s">
        <v>15</v>
      </c>
      <c r="C8" s="34">
        <f>C9+C10+C11</f>
        <v>2</v>
      </c>
      <c r="D8" s="35">
        <f t="shared" ref="D8:L8" si="0">SUM(D9:D11)</f>
        <v>18</v>
      </c>
      <c r="E8" s="7">
        <f t="shared" si="0"/>
        <v>2</v>
      </c>
      <c r="F8" s="6">
        <f t="shared" si="0"/>
        <v>18</v>
      </c>
      <c r="G8" s="7">
        <f t="shared" si="0"/>
        <v>3</v>
      </c>
      <c r="H8" s="8">
        <f t="shared" si="0"/>
        <v>23</v>
      </c>
      <c r="I8" s="9">
        <f t="shared" si="0"/>
        <v>3</v>
      </c>
      <c r="J8" s="10">
        <f t="shared" si="0"/>
        <v>23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3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3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34"/>
      <c r="B11" s="156" t="s">
        <v>18</v>
      </c>
      <c r="C11" s="18">
        <v>2</v>
      </c>
      <c r="D11" s="19">
        <v>18</v>
      </c>
      <c r="E11" s="18">
        <v>2</v>
      </c>
      <c r="F11" s="19">
        <v>18</v>
      </c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35" t="s">
        <v>19</v>
      </c>
      <c r="B12" s="154" t="s">
        <v>20</v>
      </c>
      <c r="C12" s="24">
        <f>SUM(C13:C15)</f>
        <v>1</v>
      </c>
      <c r="D12" s="263">
        <f t="shared" ref="D12" si="1">SUM(D13:D15)</f>
        <v>50</v>
      </c>
      <c r="E12" s="24">
        <f>SUM(E13:E15)</f>
        <v>1</v>
      </c>
      <c r="F12" s="263">
        <f t="shared" ref="F12:J12" si="2">SUM(F13:F15)</f>
        <v>50</v>
      </c>
      <c r="G12" s="24">
        <f t="shared" si="2"/>
        <v>2</v>
      </c>
      <c r="H12" s="25">
        <f t="shared" si="2"/>
        <v>90</v>
      </c>
      <c r="I12" s="264">
        <f t="shared" si="2"/>
        <v>2</v>
      </c>
      <c r="J12" s="265">
        <f t="shared" si="2"/>
        <v>90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3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3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36"/>
      <c r="B15" s="276" t="s">
        <v>18</v>
      </c>
      <c r="C15" s="18">
        <v>1</v>
      </c>
      <c r="D15" s="19">
        <v>50</v>
      </c>
      <c r="E15" s="18">
        <v>1</v>
      </c>
      <c r="F15" s="19">
        <v>50</v>
      </c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38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3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3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3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38" t="s">
        <v>23</v>
      </c>
      <c r="B20" s="154" t="s">
        <v>24</v>
      </c>
      <c r="C20" s="7">
        <f t="shared" ref="C20:L20" si="5">SUM(C21:C23)</f>
        <v>2</v>
      </c>
      <c r="D20" s="6">
        <f t="shared" si="5"/>
        <v>18</v>
      </c>
      <c r="E20" s="7">
        <f t="shared" si="5"/>
        <v>2</v>
      </c>
      <c r="F20" s="6">
        <f t="shared" si="5"/>
        <v>18</v>
      </c>
      <c r="G20" s="7">
        <f t="shared" si="5"/>
        <v>3</v>
      </c>
      <c r="H20" s="8">
        <f t="shared" si="5"/>
        <v>23</v>
      </c>
      <c r="I20" s="9">
        <f t="shared" si="5"/>
        <v>3</v>
      </c>
      <c r="J20" s="10">
        <f t="shared" si="5"/>
        <v>23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3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3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40"/>
      <c r="B23" s="156" t="s">
        <v>18</v>
      </c>
      <c r="C23" s="18">
        <v>2</v>
      </c>
      <c r="D23" s="19">
        <v>18</v>
      </c>
      <c r="E23" s="18">
        <v>2</v>
      </c>
      <c r="F23" s="19">
        <v>18</v>
      </c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41" t="s">
        <v>119</v>
      </c>
      <c r="B33" s="442"/>
      <c r="C33" s="442"/>
      <c r="D33" s="442"/>
      <c r="E33" s="442"/>
      <c r="F33" s="442"/>
      <c r="G33" s="442"/>
      <c r="H33" s="442"/>
      <c r="I33" s="442"/>
      <c r="J33" s="442"/>
      <c r="K33" s="442"/>
      <c r="L33" s="443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32" t="s">
        <v>14</v>
      </c>
      <c r="B34" s="154" t="s">
        <v>15</v>
      </c>
      <c r="C34" s="34">
        <f>C35+C36+C37</f>
        <v>2</v>
      </c>
      <c r="D34" s="35">
        <f t="shared" ref="D34:J34" si="7">SUM(D35:D37)</f>
        <v>18</v>
      </c>
      <c r="E34" s="7">
        <f t="shared" si="7"/>
        <v>2</v>
      </c>
      <c r="F34" s="6">
        <f t="shared" si="7"/>
        <v>18</v>
      </c>
      <c r="G34" s="7">
        <f t="shared" si="7"/>
        <v>3</v>
      </c>
      <c r="H34" s="8">
        <f t="shared" si="7"/>
        <v>23</v>
      </c>
      <c r="I34" s="9">
        <f t="shared" si="7"/>
        <v>3</v>
      </c>
      <c r="J34" s="10">
        <f t="shared" si="7"/>
        <v>23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3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3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34"/>
      <c r="B37" s="156" t="s">
        <v>18</v>
      </c>
      <c r="C37" s="18">
        <v>2</v>
      </c>
      <c r="D37" s="19">
        <v>18</v>
      </c>
      <c r="E37" s="18">
        <v>2</v>
      </c>
      <c r="F37" s="19">
        <v>18</v>
      </c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35" t="s">
        <v>19</v>
      </c>
      <c r="B38" s="154" t="s">
        <v>20</v>
      </c>
      <c r="C38" s="24">
        <f>SUM(C39:C41)</f>
        <v>1</v>
      </c>
      <c r="D38" s="263">
        <f t="shared" ref="D38" si="9">SUM(D39:D41)</f>
        <v>50</v>
      </c>
      <c r="E38" s="24">
        <f>SUM(E39:E41)</f>
        <v>1</v>
      </c>
      <c r="F38" s="263">
        <f t="shared" ref="F38:J38" si="10">SUM(F39:F41)</f>
        <v>50</v>
      </c>
      <c r="G38" s="24">
        <f t="shared" si="10"/>
        <v>2</v>
      </c>
      <c r="H38" s="25">
        <f t="shared" si="10"/>
        <v>90</v>
      </c>
      <c r="I38" s="264">
        <f t="shared" si="10"/>
        <v>2</v>
      </c>
      <c r="J38" s="265">
        <f t="shared" si="10"/>
        <v>90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3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36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36"/>
      <c r="B41" s="276" t="s">
        <v>18</v>
      </c>
      <c r="C41" s="18">
        <v>1</v>
      </c>
      <c r="D41" s="19">
        <v>50</v>
      </c>
      <c r="E41" s="18">
        <v>1</v>
      </c>
      <c r="F41" s="19">
        <v>50</v>
      </c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38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39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39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39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38" t="s">
        <v>23</v>
      </c>
      <c r="B46" s="154" t="s">
        <v>24</v>
      </c>
      <c r="C46" s="7">
        <f t="shared" ref="C46:L46" si="13">SUM(C47:C49)</f>
        <v>2</v>
      </c>
      <c r="D46" s="6">
        <f t="shared" si="13"/>
        <v>18</v>
      </c>
      <c r="E46" s="7">
        <f t="shared" si="13"/>
        <v>2</v>
      </c>
      <c r="F46" s="6">
        <f t="shared" si="13"/>
        <v>18</v>
      </c>
      <c r="G46" s="7">
        <f t="shared" si="13"/>
        <v>3</v>
      </c>
      <c r="H46" s="8">
        <f t="shared" si="13"/>
        <v>23</v>
      </c>
      <c r="I46" s="9">
        <f t="shared" si="13"/>
        <v>3</v>
      </c>
      <c r="J46" s="10">
        <f t="shared" si="13"/>
        <v>23</v>
      </c>
      <c r="K46" s="7">
        <f t="shared" si="13"/>
        <v>10</v>
      </c>
      <c r="L46" s="6">
        <f t="shared" si="13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39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39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40"/>
      <c r="B49" s="156" t="s">
        <v>18</v>
      </c>
      <c r="C49" s="18">
        <v>2</v>
      </c>
      <c r="D49" s="19">
        <v>18</v>
      </c>
      <c r="E49" s="18">
        <v>2</v>
      </c>
      <c r="F49" s="19">
        <v>18</v>
      </c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4">SUM(C52:C55)</f>
        <v>0</v>
      </c>
      <c r="D51" s="32">
        <f t="shared" si="14"/>
        <v>0</v>
      </c>
      <c r="E51" s="24">
        <f t="shared" si="14"/>
        <v>0</v>
      </c>
      <c r="F51" s="32">
        <f t="shared" si="14"/>
        <v>0</v>
      </c>
      <c r="G51" s="24">
        <f t="shared" si="14"/>
        <v>0</v>
      </c>
      <c r="H51" s="32">
        <f t="shared" si="14"/>
        <v>0</v>
      </c>
      <c r="I51" s="24">
        <f t="shared" si="14"/>
        <v>0</v>
      </c>
      <c r="J51" s="128">
        <f t="shared" si="14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44" t="s">
        <v>34</v>
      </c>
      <c r="B63" s="444"/>
      <c r="C63" s="444"/>
      <c r="D63" s="444"/>
      <c r="E63" s="444"/>
      <c r="F63" s="444"/>
      <c r="G63" s="444"/>
      <c r="H63" s="444"/>
      <c r="I63" s="444"/>
      <c r="J63" s="444"/>
      <c r="K63" s="444"/>
      <c r="L63" s="444"/>
    </row>
    <row r="64" spans="1:25" ht="19.5" thickBot="1" x14ac:dyDescent="0.3">
      <c r="A64" s="444" t="s">
        <v>73</v>
      </c>
      <c r="B64" s="444"/>
      <c r="C64" s="444"/>
      <c r="D64" s="444"/>
      <c r="E64" s="444"/>
      <c r="F64" s="444"/>
      <c r="G64" s="444"/>
      <c r="H64" s="444"/>
      <c r="I64" s="444"/>
      <c r="J64" s="444"/>
      <c r="K64" s="444"/>
      <c r="L64" s="444"/>
    </row>
    <row r="65" spans="1:32" ht="19.5" thickBot="1" x14ac:dyDescent="0.3">
      <c r="A65" s="445" t="s">
        <v>120</v>
      </c>
      <c r="B65" s="446"/>
      <c r="C65" s="446"/>
      <c r="D65" s="446"/>
      <c r="E65" s="446"/>
      <c r="F65" s="446"/>
      <c r="G65" s="446"/>
      <c r="H65" s="446"/>
      <c r="I65" s="446"/>
      <c r="J65" s="446"/>
      <c r="K65" s="446"/>
      <c r="L65" s="447"/>
      <c r="M65" s="415" t="s">
        <v>35</v>
      </c>
      <c r="N65" s="415" t="s">
        <v>36</v>
      </c>
      <c r="O65" s="409" t="s">
        <v>109</v>
      </c>
      <c r="P65" s="410"/>
      <c r="Q65" s="411"/>
      <c r="R65" s="394" t="s">
        <v>110</v>
      </c>
      <c r="S65" s="395"/>
      <c r="T65" s="396"/>
      <c r="U65" s="394" t="s">
        <v>111</v>
      </c>
      <c r="V65" s="395"/>
      <c r="W65" s="396"/>
      <c r="X65" s="394" t="s">
        <v>112</v>
      </c>
      <c r="Y65" s="395"/>
      <c r="Z65" s="396"/>
      <c r="AA65" s="394" t="s">
        <v>113</v>
      </c>
      <c r="AB65" s="395"/>
      <c r="AC65" s="396"/>
      <c r="AD65" s="394" t="s">
        <v>74</v>
      </c>
      <c r="AE65" s="395"/>
      <c r="AF65" s="396"/>
    </row>
    <row r="66" spans="1:32" ht="34.5" customHeight="1" x14ac:dyDescent="0.25">
      <c r="A66" s="448" t="s">
        <v>3</v>
      </c>
      <c r="B66" s="450" t="s">
        <v>4</v>
      </c>
      <c r="C66" s="437" t="s">
        <v>5</v>
      </c>
      <c r="D66" s="379"/>
      <c r="E66" s="379"/>
      <c r="F66" s="380"/>
      <c r="G66" s="381" t="s">
        <v>6</v>
      </c>
      <c r="H66" s="379"/>
      <c r="I66" s="379"/>
      <c r="J66" s="380"/>
      <c r="K66" s="405" t="s">
        <v>75</v>
      </c>
      <c r="L66" s="406"/>
      <c r="M66" s="416"/>
      <c r="N66" s="416"/>
      <c r="O66" s="412"/>
      <c r="P66" s="413"/>
      <c r="Q66" s="414"/>
      <c r="R66" s="397"/>
      <c r="S66" s="398"/>
      <c r="T66" s="399"/>
      <c r="U66" s="397"/>
      <c r="V66" s="398"/>
      <c r="W66" s="399"/>
      <c r="X66" s="397"/>
      <c r="Y66" s="398"/>
      <c r="Z66" s="399"/>
      <c r="AA66" s="397"/>
      <c r="AB66" s="398"/>
      <c r="AC66" s="399"/>
      <c r="AD66" s="397"/>
      <c r="AE66" s="398"/>
      <c r="AF66" s="399"/>
    </row>
    <row r="67" spans="1:32" ht="16.5" x14ac:dyDescent="0.25">
      <c r="A67" s="423"/>
      <c r="B67" s="451"/>
      <c r="C67" s="402" t="s">
        <v>8</v>
      </c>
      <c r="D67" s="389"/>
      <c r="E67" s="389" t="s">
        <v>9</v>
      </c>
      <c r="F67" s="389"/>
      <c r="G67" s="390" t="s">
        <v>10</v>
      </c>
      <c r="H67" s="391"/>
      <c r="I67" s="390" t="s">
        <v>9</v>
      </c>
      <c r="J67" s="391"/>
      <c r="K67" s="407"/>
      <c r="L67" s="408"/>
      <c r="M67" s="403" t="s">
        <v>37</v>
      </c>
      <c r="N67" s="403" t="s">
        <v>37</v>
      </c>
      <c r="O67" s="52" t="s">
        <v>10</v>
      </c>
      <c r="P67" s="53" t="s">
        <v>9</v>
      </c>
      <c r="Q67" s="400" t="s">
        <v>37</v>
      </c>
      <c r="R67" s="54" t="s">
        <v>10</v>
      </c>
      <c r="S67" s="53" t="s">
        <v>9</v>
      </c>
      <c r="T67" s="400" t="s">
        <v>37</v>
      </c>
      <c r="U67" s="54" t="s">
        <v>10</v>
      </c>
      <c r="V67" s="53" t="s">
        <v>9</v>
      </c>
      <c r="W67" s="400" t="s">
        <v>37</v>
      </c>
      <c r="X67" s="54" t="s">
        <v>10</v>
      </c>
      <c r="Y67" s="53" t="s">
        <v>9</v>
      </c>
      <c r="Z67" s="400" t="s">
        <v>37</v>
      </c>
      <c r="AA67" s="54" t="s">
        <v>10</v>
      </c>
      <c r="AB67" s="53" t="s">
        <v>9</v>
      </c>
      <c r="AC67" s="400" t="s">
        <v>37</v>
      </c>
      <c r="AD67" s="54" t="s">
        <v>10</v>
      </c>
      <c r="AE67" s="53" t="s">
        <v>9</v>
      </c>
      <c r="AF67" s="400" t="s">
        <v>37</v>
      </c>
    </row>
    <row r="68" spans="1:32" ht="17.25" thickBot="1" x14ac:dyDescent="0.3">
      <c r="A68" s="449"/>
      <c r="B68" s="45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04"/>
      <c r="N68" s="404"/>
      <c r="O68" s="61" t="s">
        <v>38</v>
      </c>
      <c r="P68" s="61" t="s">
        <v>38</v>
      </c>
      <c r="Q68" s="401"/>
      <c r="R68" s="61" t="s">
        <v>38</v>
      </c>
      <c r="S68" s="61" t="s">
        <v>38</v>
      </c>
      <c r="T68" s="401"/>
      <c r="U68" s="61" t="s">
        <v>38</v>
      </c>
      <c r="V68" s="61" t="s">
        <v>38</v>
      </c>
      <c r="W68" s="401"/>
      <c r="X68" s="61" t="s">
        <v>38</v>
      </c>
      <c r="Y68" s="61" t="s">
        <v>38</v>
      </c>
      <c r="Z68" s="401"/>
      <c r="AA68" s="254" t="s">
        <v>38</v>
      </c>
      <c r="AB68" s="61" t="s">
        <v>38</v>
      </c>
      <c r="AC68" s="401"/>
      <c r="AD68" s="61" t="s">
        <v>38</v>
      </c>
      <c r="AE68" s="61" t="s">
        <v>38</v>
      </c>
      <c r="AF68" s="401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3</v>
      </c>
      <c r="D69" s="113">
        <f>SUM(D70:D73)</f>
        <v>3.1799999999999997</v>
      </c>
      <c r="E69" s="64">
        <v>0</v>
      </c>
      <c r="F69" s="123">
        <f t="shared" ref="F69:L69" si="15">SUM(F70:F75)</f>
        <v>5.58</v>
      </c>
      <c r="G69" s="64">
        <f t="shared" si="15"/>
        <v>4</v>
      </c>
      <c r="H69" s="65">
        <f t="shared" si="15"/>
        <v>4.379999999999999</v>
      </c>
      <c r="I69" s="64">
        <f t="shared" si="15"/>
        <v>9</v>
      </c>
      <c r="J69" s="123">
        <f>SUM(J70:J75)</f>
        <v>8.379999999999999</v>
      </c>
      <c r="K69" s="87">
        <f t="shared" si="15"/>
        <v>14</v>
      </c>
      <c r="L69" s="125">
        <f t="shared" si="15"/>
        <v>11.41</v>
      </c>
      <c r="M69" s="121">
        <f>J69/L69*100</f>
        <v>73.444347063978952</v>
      </c>
      <c r="N69" s="121">
        <f>F69/D69*100</f>
        <v>175.47169811320757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f>1+1+1</f>
        <v>3</v>
      </c>
      <c r="D71" s="71">
        <f>0.6+0.18+2.4</f>
        <v>3.1799999999999997</v>
      </c>
      <c r="E71" s="70">
        <f>1+1+1+1</f>
        <v>4</v>
      </c>
      <c r="F71" s="71">
        <f>2.4+0.2+0.2+2.4+0.18</f>
        <v>5.38</v>
      </c>
      <c r="G71" s="70">
        <f>1+1+1+1</f>
        <v>4</v>
      </c>
      <c r="H71" s="71">
        <f>1.2+0.6+2.4+0.18</f>
        <v>4.379999999999999</v>
      </c>
      <c r="I71" s="70">
        <f>1+5+1+1</f>
        <v>8</v>
      </c>
      <c r="J71" s="124">
        <f>0.2+0.2+0.2+0.8+0.2+0.2+2.4+2.4+0.2+0.8+0.4+0.18</f>
        <v>8.18</v>
      </c>
      <c r="K71" s="74">
        <v>8</v>
      </c>
      <c r="L71" s="67">
        <v>7.88</v>
      </c>
      <c r="M71" s="121">
        <f>J71/L71*100</f>
        <v>103.80710659898477</v>
      </c>
      <c r="N71" s="121">
        <f t="shared" si="17"/>
        <v>169.18238993710693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0.18</v>
      </c>
      <c r="V71" s="241">
        <v>0.18</v>
      </c>
      <c r="W71" s="170">
        <f>V71/U71*100</f>
        <v>100</v>
      </c>
      <c r="X71" s="318"/>
      <c r="Y71" s="169"/>
      <c r="Z71" s="175" t="e">
        <f t="shared" ref="Z71:Z72" si="18">Y71/X71</f>
        <v>#DIV/0!</v>
      </c>
      <c r="AA71" s="323">
        <f>0.6+2.4</f>
        <v>3</v>
      </c>
      <c r="AB71" s="193">
        <f>2.4+2.4+0.2+0.2</f>
        <v>5.2</v>
      </c>
      <c r="AC71" s="255">
        <f t="shared" ref="AC71:AC72" si="19">AB71/AA71</f>
        <v>1.7333333333333334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>
        <v>1</v>
      </c>
      <c r="F72" s="71">
        <v>0.2</v>
      </c>
      <c r="G72" s="70"/>
      <c r="H72" s="71"/>
      <c r="I72" s="70">
        <v>1</v>
      </c>
      <c r="J72" s="124">
        <v>0.2</v>
      </c>
      <c r="K72" s="74">
        <v>4</v>
      </c>
      <c r="L72" s="67">
        <v>3.4</v>
      </c>
      <c r="M72" s="121">
        <f t="shared" si="16"/>
        <v>5.882352941176471</v>
      </c>
      <c r="N72" s="121" t="e">
        <f t="shared" si="17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8"/>
        <v>#DIV/0!</v>
      </c>
      <c r="AA72" s="253"/>
      <c r="AB72" s="241">
        <v>0.2</v>
      </c>
      <c r="AC72" s="255" t="e">
        <f t="shared" si="19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6"/>
        <v>0</v>
      </c>
      <c r="N73" s="121" t="e">
        <f t="shared" si="17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6"/>
        <v>0</v>
      </c>
      <c r="N74" s="121" t="e">
        <f t="shared" si="17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0">SUM(E77:E80)</f>
        <v>0</v>
      </c>
      <c r="F76" s="113">
        <f t="shared" si="20"/>
        <v>0</v>
      </c>
      <c r="G76" s="87">
        <f t="shared" si="20"/>
        <v>0</v>
      </c>
      <c r="H76" s="113">
        <f t="shared" si="20"/>
        <v>0</v>
      </c>
      <c r="I76" s="87">
        <f t="shared" si="20"/>
        <v>0</v>
      </c>
      <c r="J76" s="113">
        <f t="shared" si="20"/>
        <v>0</v>
      </c>
      <c r="K76" s="87">
        <f t="shared" si="20"/>
        <v>0</v>
      </c>
      <c r="L76" s="257">
        <f t="shared" si="20"/>
        <v>0</v>
      </c>
      <c r="M76" s="121" t="e">
        <f t="shared" si="16"/>
        <v>#DIV/0!</v>
      </c>
      <c r="N76" s="121" t="e">
        <f t="shared" si="17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6"/>
        <v>#DIV/0!</v>
      </c>
      <c r="N83" s="121" t="e">
        <f t="shared" si="17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1">SUM(E85:E89)</f>
        <v>0</v>
      </c>
      <c r="F84" s="114">
        <f>SUM(F85:F89)</f>
        <v>0</v>
      </c>
      <c r="G84" s="106">
        <v>0</v>
      </c>
      <c r="H84" s="114">
        <f t="shared" si="21"/>
        <v>0</v>
      </c>
      <c r="I84" s="106">
        <v>0</v>
      </c>
      <c r="J84" s="114">
        <f t="shared" si="21"/>
        <v>0</v>
      </c>
      <c r="K84" s="126">
        <f>SUM(K85:K89)</f>
        <v>1</v>
      </c>
      <c r="L84" s="127">
        <f>SUM(L85:L89)</f>
        <v>45</v>
      </c>
      <c r="M84" s="121">
        <f t="shared" si="16"/>
        <v>0</v>
      </c>
      <c r="N84" s="121" t="e">
        <f t="shared" si="17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6"/>
        <v>0</v>
      </c>
      <c r="N86" s="121" t="e">
        <f t="shared" si="17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2">SUM(E91:E95)</f>
        <v>0</v>
      </c>
      <c r="F90" s="114">
        <f t="shared" si="22"/>
        <v>0</v>
      </c>
      <c r="G90" s="106">
        <f t="shared" si="22"/>
        <v>0</v>
      </c>
      <c r="H90" s="114">
        <f t="shared" si="22"/>
        <v>0</v>
      </c>
      <c r="I90" s="106">
        <f t="shared" si="22"/>
        <v>0</v>
      </c>
      <c r="J90" s="114">
        <f t="shared" si="22"/>
        <v>0</v>
      </c>
      <c r="K90" s="126">
        <f t="shared" si="22"/>
        <v>0</v>
      </c>
      <c r="L90" s="258">
        <f t="shared" si="22"/>
        <v>0</v>
      </c>
      <c r="M90" s="121" t="e">
        <f t="shared" si="16"/>
        <v>#DIV/0!</v>
      </c>
      <c r="N90" s="121" t="e">
        <f t="shared" si="17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70" t="s">
        <v>67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</row>
    <row r="103" spans="1:32" x14ac:dyDescent="0.25">
      <c r="A103" s="373" t="s">
        <v>3</v>
      </c>
      <c r="B103" s="376" t="s">
        <v>4</v>
      </c>
      <c r="C103" s="379" t="s">
        <v>5</v>
      </c>
      <c r="D103" s="379"/>
      <c r="E103" s="379"/>
      <c r="F103" s="380"/>
      <c r="G103" s="381" t="s">
        <v>68</v>
      </c>
      <c r="H103" s="379"/>
      <c r="I103" s="379"/>
      <c r="J103" s="380"/>
      <c r="K103" s="382" t="s">
        <v>69</v>
      </c>
      <c r="L103" s="383"/>
    </row>
    <row r="104" spans="1:32" x14ac:dyDescent="0.25">
      <c r="A104" s="374"/>
      <c r="B104" s="377"/>
      <c r="C104" s="388" t="s">
        <v>8</v>
      </c>
      <c r="D104" s="389"/>
      <c r="E104" s="389" t="s">
        <v>9</v>
      </c>
      <c r="F104" s="389"/>
      <c r="G104" s="390" t="s">
        <v>10</v>
      </c>
      <c r="H104" s="391"/>
      <c r="I104" s="390" t="s">
        <v>9</v>
      </c>
      <c r="J104" s="391"/>
      <c r="K104" s="384"/>
      <c r="L104" s="385"/>
    </row>
    <row r="105" spans="1:32" ht="18.75" customHeight="1" thickBot="1" x14ac:dyDescent="0.3">
      <c r="A105" s="375"/>
      <c r="B105" s="37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86"/>
      <c r="L105" s="38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SUM(J107:J139)</f>
        <v>4.2</v>
      </c>
      <c r="K106" s="392"/>
      <c r="L106" s="393"/>
      <c r="R106"/>
      <c r="S106"/>
      <c r="T106"/>
      <c r="U106"/>
      <c r="V106"/>
      <c r="W106"/>
      <c r="X106"/>
    </row>
    <row r="107" spans="1:32" s="256" customFormat="1" ht="93" customHeight="1" x14ac:dyDescent="0.25">
      <c r="A107" s="142" t="s">
        <v>108</v>
      </c>
      <c r="B107" s="261" t="s">
        <v>70</v>
      </c>
      <c r="C107" s="333"/>
      <c r="D107" s="332"/>
      <c r="E107" s="334"/>
      <c r="F107" s="333"/>
      <c r="G107" s="335"/>
      <c r="H107" s="262"/>
      <c r="I107" s="279"/>
      <c r="J107" s="262">
        <v>0.2</v>
      </c>
      <c r="K107" s="453" t="s">
        <v>80</v>
      </c>
      <c r="L107" s="453"/>
      <c r="R107"/>
      <c r="S107"/>
      <c r="T107"/>
      <c r="U107"/>
      <c r="V107"/>
      <c r="W107"/>
      <c r="X107"/>
    </row>
    <row r="108" spans="1:32" s="256" customFormat="1" ht="43.5" customHeight="1" x14ac:dyDescent="0.25">
      <c r="A108" s="142" t="s">
        <v>107</v>
      </c>
      <c r="B108" s="261" t="s">
        <v>70</v>
      </c>
      <c r="C108" s="333"/>
      <c r="D108" s="332"/>
      <c r="E108" s="334"/>
      <c r="F108" s="336"/>
      <c r="G108" s="335"/>
      <c r="H108" s="262"/>
      <c r="I108" s="279"/>
      <c r="J108" s="262">
        <v>0.2</v>
      </c>
      <c r="K108" s="453" t="s">
        <v>87</v>
      </c>
      <c r="L108" s="453"/>
      <c r="R108"/>
      <c r="S108"/>
      <c r="T108"/>
      <c r="U108"/>
      <c r="V108"/>
      <c r="W108"/>
      <c r="X108"/>
    </row>
    <row r="109" spans="1:32" s="256" customFormat="1" ht="45.75" customHeight="1" x14ac:dyDescent="0.25">
      <c r="A109" s="142" t="s">
        <v>106</v>
      </c>
      <c r="B109" s="261" t="s">
        <v>103</v>
      </c>
      <c r="C109" s="333"/>
      <c r="D109" s="332"/>
      <c r="E109" s="334"/>
      <c r="F109" s="336"/>
      <c r="G109" s="337"/>
      <c r="H109" s="142"/>
      <c r="I109" s="142"/>
      <c r="J109" s="312">
        <v>1</v>
      </c>
      <c r="K109" s="355" t="s">
        <v>104</v>
      </c>
      <c r="L109" s="356"/>
      <c r="R109"/>
      <c r="S109"/>
      <c r="T109"/>
      <c r="U109"/>
      <c r="V109"/>
      <c r="W109"/>
      <c r="X109"/>
    </row>
    <row r="110" spans="1:32" s="256" customFormat="1" ht="48.75" customHeight="1" x14ac:dyDescent="0.25">
      <c r="A110" s="296" t="s">
        <v>105</v>
      </c>
      <c r="B110" s="261" t="s">
        <v>70</v>
      </c>
      <c r="C110" s="333"/>
      <c r="D110" s="332"/>
      <c r="E110" s="334"/>
      <c r="F110" s="338"/>
      <c r="G110" s="337"/>
      <c r="H110" s="302"/>
      <c r="J110" s="303">
        <v>0.2</v>
      </c>
      <c r="K110" s="453" t="s">
        <v>116</v>
      </c>
      <c r="L110" s="453"/>
      <c r="R110"/>
      <c r="S110"/>
      <c r="T110"/>
      <c r="U110"/>
      <c r="V110"/>
      <c r="W110"/>
      <c r="X110"/>
    </row>
    <row r="111" spans="1:32" s="256" customFormat="1" ht="54.75" customHeight="1" x14ac:dyDescent="0.25">
      <c r="A111" s="315" t="s">
        <v>121</v>
      </c>
      <c r="B111" s="261" t="s">
        <v>103</v>
      </c>
      <c r="C111" s="339"/>
      <c r="D111" s="332"/>
      <c r="E111" s="334"/>
      <c r="F111" s="339"/>
      <c r="G111" s="337"/>
      <c r="H111" s="142"/>
      <c r="I111" s="142"/>
      <c r="J111" s="262">
        <v>2.4</v>
      </c>
      <c r="K111" s="355" t="s">
        <v>104</v>
      </c>
      <c r="L111" s="356"/>
      <c r="R111"/>
      <c r="S111"/>
      <c r="T111"/>
      <c r="U111"/>
      <c r="V111"/>
      <c r="W111"/>
      <c r="X111"/>
    </row>
    <row r="112" spans="1:32" s="256" customFormat="1" ht="58.5" customHeight="1" x14ac:dyDescent="0.25">
      <c r="A112" s="316" t="s">
        <v>114</v>
      </c>
      <c r="B112" s="261" t="s">
        <v>103</v>
      </c>
      <c r="C112" s="339"/>
      <c r="D112" s="332"/>
      <c r="E112" s="334"/>
      <c r="F112" s="338"/>
      <c r="G112" s="332"/>
      <c r="H112" s="117"/>
      <c r="I112" s="117"/>
      <c r="J112" s="303">
        <v>0.2</v>
      </c>
      <c r="K112" s="355" t="s">
        <v>104</v>
      </c>
      <c r="L112" s="356"/>
      <c r="R112"/>
      <c r="S112"/>
      <c r="T112"/>
      <c r="U112"/>
      <c r="V112"/>
      <c r="W112"/>
      <c r="X112"/>
    </row>
    <row r="113" spans="1:24" s="256" customFormat="1" ht="30" customHeight="1" x14ac:dyDescent="0.25">
      <c r="A113" s="317" t="s">
        <v>117</v>
      </c>
      <c r="B113" s="261" t="s">
        <v>70</v>
      </c>
      <c r="C113" s="340"/>
      <c r="D113" s="341"/>
      <c r="E113" s="342"/>
      <c r="F113" s="343"/>
      <c r="G113" s="332"/>
      <c r="H113" s="117"/>
      <c r="I113" s="117"/>
      <c r="J113" s="117"/>
      <c r="K113" s="355" t="s">
        <v>115</v>
      </c>
      <c r="L113" s="356"/>
      <c r="R113"/>
      <c r="S113"/>
      <c r="T113"/>
      <c r="U113"/>
      <c r="V113"/>
      <c r="W113"/>
      <c r="X113"/>
    </row>
    <row r="114" spans="1:24" s="256" customFormat="1" ht="61.5" customHeight="1" x14ac:dyDescent="0.25">
      <c r="A114" s="324"/>
      <c r="B114" s="261"/>
      <c r="C114" s="115"/>
      <c r="D114" s="116"/>
      <c r="E114" s="116"/>
      <c r="F114" s="116"/>
      <c r="G114" s="116"/>
      <c r="H114" s="117"/>
      <c r="I114" s="117"/>
      <c r="J114" s="117"/>
      <c r="K114" s="355"/>
      <c r="L114" s="356"/>
      <c r="R114"/>
      <c r="S114"/>
      <c r="T114"/>
      <c r="U114"/>
      <c r="V114"/>
      <c r="W114"/>
      <c r="X114"/>
    </row>
    <row r="115" spans="1:24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58"/>
      <c r="L115" s="359"/>
      <c r="R115"/>
      <c r="S115"/>
      <c r="T115"/>
      <c r="U115"/>
      <c r="V115"/>
      <c r="W115"/>
      <c r="X115"/>
    </row>
    <row r="116" spans="1:24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58"/>
      <c r="L116" s="359"/>
      <c r="R116"/>
      <c r="S116"/>
      <c r="T116"/>
      <c r="U116"/>
      <c r="V116"/>
      <c r="W116"/>
      <c r="X116"/>
    </row>
    <row r="117" spans="1:24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58"/>
      <c r="L117" s="359"/>
      <c r="R117"/>
      <c r="S117"/>
      <c r="T117"/>
      <c r="U117"/>
      <c r="V117"/>
      <c r="W117"/>
      <c r="X117"/>
    </row>
    <row r="118" spans="1:24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58"/>
      <c r="L118" s="359"/>
      <c r="R118"/>
      <c r="S118"/>
      <c r="T118"/>
      <c r="U118"/>
      <c r="V118"/>
      <c r="W118"/>
      <c r="X118"/>
    </row>
    <row r="119" spans="1:24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62"/>
      <c r="L119" s="363"/>
      <c r="R119"/>
      <c r="S119"/>
      <c r="T119"/>
      <c r="U119"/>
      <c r="V119"/>
      <c r="W119"/>
      <c r="X119"/>
    </row>
    <row r="120" spans="1:24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58"/>
      <c r="L120" s="359"/>
      <c r="R120"/>
      <c r="S120"/>
      <c r="T120"/>
      <c r="U120"/>
      <c r="V120"/>
      <c r="W120"/>
      <c r="X120"/>
    </row>
    <row r="121" spans="1:24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58"/>
      <c r="L121" s="359"/>
      <c r="R121"/>
      <c r="S121"/>
      <c r="T121"/>
      <c r="U121"/>
      <c r="V121"/>
      <c r="W121"/>
      <c r="X121"/>
    </row>
    <row r="122" spans="1:24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58"/>
      <c r="L122" s="359"/>
      <c r="R122"/>
      <c r="S122"/>
      <c r="T122"/>
      <c r="U122"/>
      <c r="V122"/>
      <c r="W122"/>
      <c r="X122"/>
    </row>
    <row r="123" spans="1:24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58"/>
      <c r="L123" s="359"/>
      <c r="R123"/>
      <c r="S123"/>
      <c r="T123"/>
      <c r="U123"/>
      <c r="V123"/>
      <c r="W123"/>
      <c r="X123"/>
    </row>
    <row r="124" spans="1:24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58"/>
      <c r="L124" s="359"/>
      <c r="R124"/>
      <c r="S124"/>
      <c r="T124"/>
      <c r="U124"/>
      <c r="V124"/>
      <c r="W124"/>
      <c r="X124"/>
    </row>
    <row r="125" spans="1:2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58"/>
      <c r="L125" s="359"/>
      <c r="R125"/>
      <c r="S125"/>
      <c r="T125"/>
      <c r="U125"/>
      <c r="V125"/>
      <c r="W125"/>
      <c r="X125"/>
    </row>
    <row r="126" spans="1:24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55"/>
      <c r="L126" s="356"/>
      <c r="R126"/>
      <c r="S126"/>
      <c r="T126"/>
      <c r="U126"/>
      <c r="V126"/>
      <c r="W126"/>
      <c r="X126"/>
    </row>
    <row r="127" spans="1:24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55"/>
      <c r="L127" s="356"/>
      <c r="R127"/>
      <c r="S127"/>
      <c r="T127"/>
      <c r="U127"/>
      <c r="V127"/>
      <c r="W127"/>
      <c r="X127"/>
    </row>
    <row r="128" spans="1:24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55"/>
      <c r="L128" s="356"/>
      <c r="R128"/>
      <c r="S128"/>
      <c r="T128"/>
      <c r="U128"/>
      <c r="V128"/>
      <c r="W128"/>
      <c r="X128"/>
    </row>
    <row r="129" spans="1:24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58"/>
      <c r="L129" s="359"/>
      <c r="R129"/>
      <c r="S129"/>
      <c r="T129"/>
      <c r="U129"/>
      <c r="V129"/>
      <c r="W129"/>
      <c r="X129"/>
    </row>
    <row r="130" spans="1:24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55"/>
      <c r="L130" s="356"/>
      <c r="R130"/>
      <c r="S130"/>
      <c r="T130"/>
      <c r="U130"/>
      <c r="V130"/>
      <c r="W130"/>
      <c r="X130"/>
    </row>
    <row r="131" spans="1:24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58"/>
      <c r="L131" s="359"/>
      <c r="R131"/>
      <c r="S131"/>
      <c r="T131"/>
      <c r="U131"/>
      <c r="V131"/>
      <c r="W131"/>
      <c r="X131"/>
    </row>
    <row r="132" spans="1:24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58"/>
      <c r="L132" s="359"/>
      <c r="R132"/>
      <c r="S132"/>
      <c r="T132"/>
      <c r="U132"/>
      <c r="V132"/>
      <c r="W132"/>
      <c r="X132"/>
    </row>
    <row r="133" spans="1:24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58"/>
      <c r="L133" s="359"/>
      <c r="R133"/>
      <c r="S133"/>
      <c r="T133"/>
      <c r="U133"/>
      <c r="V133"/>
      <c r="W133"/>
      <c r="X133"/>
    </row>
    <row r="134" spans="1:24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58"/>
      <c r="L134" s="359"/>
      <c r="R134"/>
      <c r="S134"/>
      <c r="T134"/>
      <c r="U134"/>
      <c r="V134"/>
      <c r="W134"/>
      <c r="X134"/>
    </row>
    <row r="135" spans="1:24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55"/>
      <c r="L135" s="356"/>
      <c r="R135"/>
      <c r="S135"/>
      <c r="T135"/>
      <c r="U135"/>
      <c r="V135"/>
      <c r="W135"/>
      <c r="X135"/>
    </row>
    <row r="136" spans="1:24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55"/>
      <c r="L136" s="356"/>
      <c r="R136"/>
      <c r="S136"/>
      <c r="T136"/>
      <c r="U136"/>
      <c r="V136"/>
      <c r="W136"/>
      <c r="X136"/>
    </row>
    <row r="137" spans="1:24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55"/>
      <c r="L137" s="356"/>
      <c r="R137"/>
      <c r="S137"/>
      <c r="T137"/>
      <c r="U137"/>
      <c r="V137"/>
      <c r="W137"/>
      <c r="X137"/>
    </row>
    <row r="138" spans="1:24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55"/>
      <c r="L138" s="356"/>
      <c r="R138"/>
      <c r="S138"/>
      <c r="T138"/>
      <c r="U138"/>
      <c r="V138"/>
      <c r="W138"/>
      <c r="X138"/>
    </row>
    <row r="139" spans="1:24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55"/>
      <c r="L139" s="356"/>
      <c r="R139"/>
      <c r="S139"/>
      <c r="T139"/>
      <c r="U139"/>
      <c r="V139"/>
      <c r="W139"/>
      <c r="X139"/>
    </row>
    <row r="140" spans="1:24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 s="326"/>
      <c r="R140"/>
      <c r="S140"/>
      <c r="T140"/>
      <c r="U140"/>
      <c r="V140"/>
      <c r="W140"/>
      <c r="X140"/>
    </row>
    <row r="141" spans="1:24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57"/>
      <c r="L141" s="357"/>
      <c r="N141" s="325"/>
      <c r="O141" s="325"/>
      <c r="P141" s="330"/>
      <c r="Q141" s="326"/>
      <c r="R141"/>
      <c r="S141"/>
      <c r="T141"/>
      <c r="U141"/>
      <c r="V141"/>
      <c r="W141"/>
      <c r="X141"/>
    </row>
    <row r="142" spans="1:24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3"/>
      <c r="L142" s="314"/>
      <c r="N142" s="327"/>
      <c r="O142" s="327"/>
      <c r="P142" s="327"/>
      <c r="Q142" s="329"/>
      <c r="R142"/>
      <c r="S142"/>
      <c r="T142"/>
      <c r="U142"/>
      <c r="V142"/>
      <c r="W142"/>
      <c r="X142"/>
    </row>
    <row r="143" spans="1:24" s="256" customFormat="1" x14ac:dyDescent="0.25">
      <c r="A143" s="119" t="s">
        <v>72</v>
      </c>
      <c r="B143" s="120"/>
      <c r="C143" s="120"/>
      <c r="D143" s="120"/>
      <c r="E143" s="120"/>
      <c r="F143" s="120"/>
      <c r="G143" s="120"/>
      <c r="H143" s="120"/>
      <c r="I143" s="120"/>
      <c r="J143" s="260">
        <f>J144+J145+J146</f>
        <v>0</v>
      </c>
      <c r="K143" s="360"/>
      <c r="L143" s="361"/>
      <c r="N143" s="328"/>
      <c r="O143" s="328"/>
      <c r="P143" s="328"/>
      <c r="Q143" s="331"/>
      <c r="R143" s="328"/>
      <c r="S143" s="328"/>
      <c r="T143" s="328"/>
    </row>
    <row r="144" spans="1:24" s="256" customFormat="1" ht="12" customHeigh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55"/>
      <c r="L144" s="356"/>
      <c r="N144" s="327"/>
      <c r="O144" s="327"/>
      <c r="P144" s="327"/>
      <c r="Q144" s="329"/>
      <c r="R144" s="327"/>
      <c r="S144" s="327"/>
      <c r="T144" s="327"/>
    </row>
    <row r="145" spans="1:20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57"/>
      <c r="L145" s="357"/>
      <c r="N145" s="328"/>
      <c r="O145" s="328"/>
      <c r="P145" s="328"/>
      <c r="Q145" s="331"/>
      <c r="R145" s="328"/>
      <c r="S145" s="328"/>
      <c r="T145" s="328"/>
    </row>
    <row r="146" spans="1:20" s="256" customFormat="1" x14ac:dyDescent="0.25">
      <c r="A146" s="297"/>
      <c r="B146" s="143"/>
      <c r="C146" s="115"/>
      <c r="D146" s="116"/>
      <c r="E146" s="116"/>
      <c r="F146" s="116"/>
      <c r="G146" s="116"/>
      <c r="H146" s="117"/>
      <c r="I146" s="117"/>
      <c r="J146" s="117"/>
      <c r="K146" s="357"/>
      <c r="L146" s="357"/>
    </row>
  </sheetData>
  <mergeCells count="99"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A46:A49"/>
    <mergeCell ref="A63:L63"/>
    <mergeCell ref="A64:L64"/>
    <mergeCell ref="A65:L65"/>
    <mergeCell ref="M65:M66"/>
    <mergeCell ref="A66:A68"/>
    <mergeCell ref="B66:B68"/>
    <mergeCell ref="C66:F66"/>
    <mergeCell ref="G66:J66"/>
    <mergeCell ref="I67:J67"/>
    <mergeCell ref="A20:A23"/>
    <mergeCell ref="A33:L33"/>
    <mergeCell ref="A34:A37"/>
    <mergeCell ref="A38:A41"/>
    <mergeCell ref="A42:A45"/>
    <mergeCell ref="Z67:Z68"/>
    <mergeCell ref="AC67:AC68"/>
    <mergeCell ref="K66:L67"/>
    <mergeCell ref="R65:T66"/>
    <mergeCell ref="U65:W66"/>
    <mergeCell ref="X65:Z66"/>
    <mergeCell ref="O65:Q66"/>
    <mergeCell ref="N65:N66"/>
    <mergeCell ref="M67:M68"/>
    <mergeCell ref="N67:N68"/>
    <mergeCell ref="Q67:Q68"/>
    <mergeCell ref="T67:T68"/>
    <mergeCell ref="AA65:AC66"/>
    <mergeCell ref="AD65:AF66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AF67:AF68"/>
    <mergeCell ref="C67:D67"/>
    <mergeCell ref="E67:F67"/>
    <mergeCell ref="G67:H67"/>
    <mergeCell ref="W67:W68"/>
    <mergeCell ref="K116:L116"/>
    <mergeCell ref="K117:L117"/>
    <mergeCell ref="K106:L106"/>
    <mergeCell ref="K107:L107"/>
    <mergeCell ref="K108:L108"/>
    <mergeCell ref="K110:L110"/>
    <mergeCell ref="K109:L109"/>
    <mergeCell ref="K143:L143"/>
    <mergeCell ref="K144:L144"/>
    <mergeCell ref="K145:L145"/>
    <mergeCell ref="K114:L114"/>
    <mergeCell ref="K136:L136"/>
    <mergeCell ref="K137:L137"/>
    <mergeCell ref="K138:L138"/>
    <mergeCell ref="K139:L139"/>
    <mergeCell ref="K130:L130"/>
    <mergeCell ref="K131:L131"/>
    <mergeCell ref="K132:L132"/>
    <mergeCell ref="K133:L133"/>
    <mergeCell ref="K134:L134"/>
    <mergeCell ref="K135:L135"/>
    <mergeCell ref="K123:L123"/>
    <mergeCell ref="K115:L115"/>
    <mergeCell ref="K146:L146"/>
    <mergeCell ref="K111:L111"/>
    <mergeCell ref="K112:L112"/>
    <mergeCell ref="K113:L113"/>
    <mergeCell ref="K141:L141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5"/>
  <sheetViews>
    <sheetView topLeftCell="A57" workbookViewId="0">
      <selection activeCell="Q105" sqref="Q105:W145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417" t="s">
        <v>0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18" t="s">
        <v>1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18" t="s">
        <v>2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19" t="s">
        <v>122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22" t="s">
        <v>3</v>
      </c>
      <c r="B5" s="425" t="s">
        <v>4</v>
      </c>
      <c r="C5" s="426" t="s">
        <v>5</v>
      </c>
      <c r="D5" s="426"/>
      <c r="E5" s="426"/>
      <c r="F5" s="426"/>
      <c r="G5" s="427" t="s">
        <v>6</v>
      </c>
      <c r="H5" s="428"/>
      <c r="I5" s="428"/>
      <c r="J5" s="429"/>
      <c r="K5" s="384" t="s">
        <v>7</v>
      </c>
      <c r="L5" s="385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23"/>
      <c r="B6" s="425"/>
      <c r="C6" s="389" t="s">
        <v>8</v>
      </c>
      <c r="D6" s="389"/>
      <c r="E6" s="389" t="s">
        <v>9</v>
      </c>
      <c r="F6" s="389"/>
      <c r="G6" s="390" t="s">
        <v>10</v>
      </c>
      <c r="H6" s="391"/>
      <c r="I6" s="390" t="s">
        <v>9</v>
      </c>
      <c r="J6" s="391"/>
      <c r="K6" s="430"/>
      <c r="L6" s="43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24"/>
      <c r="B7" s="42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32" t="s">
        <v>14</v>
      </c>
      <c r="B8" s="154" t="s">
        <v>15</v>
      </c>
      <c r="C8" s="7">
        <f t="shared" ref="C8:F8" si="0">SUM(C9:C11)</f>
        <v>0</v>
      </c>
      <c r="D8" s="8">
        <f t="shared" si="0"/>
        <v>0</v>
      </c>
      <c r="E8" s="7">
        <f t="shared" si="0"/>
        <v>0</v>
      </c>
      <c r="F8" s="8">
        <f t="shared" si="0"/>
        <v>0</v>
      </c>
      <c r="G8" s="7">
        <f t="shared" ref="G8:L8" si="1">SUM(G9:G11)</f>
        <v>3</v>
      </c>
      <c r="H8" s="8">
        <f t="shared" si="1"/>
        <v>23</v>
      </c>
      <c r="I8" s="9">
        <f t="shared" si="1"/>
        <v>3</v>
      </c>
      <c r="J8" s="10">
        <f t="shared" si="1"/>
        <v>23</v>
      </c>
      <c r="K8" s="7">
        <f t="shared" si="1"/>
        <v>10</v>
      </c>
      <c r="L8" s="6">
        <f t="shared" si="1"/>
        <v>110</v>
      </c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3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3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34"/>
      <c r="B11" s="156" t="s">
        <v>18</v>
      </c>
      <c r="C11" s="18"/>
      <c r="D11" s="19"/>
      <c r="E11" s="18"/>
      <c r="F11" s="19"/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35" t="s">
        <v>19</v>
      </c>
      <c r="B12" s="154" t="s">
        <v>20</v>
      </c>
      <c r="C12" s="7">
        <f t="shared" ref="C12:F12" si="2">SUM(C13:C15)</f>
        <v>0</v>
      </c>
      <c r="D12" s="8">
        <f t="shared" si="2"/>
        <v>0</v>
      </c>
      <c r="E12" s="7">
        <f t="shared" si="2"/>
        <v>0</v>
      </c>
      <c r="F12" s="8">
        <f t="shared" si="2"/>
        <v>0</v>
      </c>
      <c r="G12" s="24">
        <f t="shared" ref="G12:J12" si="3">SUM(G13:G15)</f>
        <v>3</v>
      </c>
      <c r="H12" s="25">
        <f t="shared" si="3"/>
        <v>140</v>
      </c>
      <c r="I12" s="264">
        <f t="shared" si="3"/>
        <v>3</v>
      </c>
      <c r="J12" s="265">
        <f t="shared" si="3"/>
        <v>140</v>
      </c>
      <c r="K12" s="24">
        <f>SUM(K13:K15)</f>
        <v>13</v>
      </c>
      <c r="L12" s="263">
        <f t="shared" ref="L12" si="4">SUM(L13:L15)</f>
        <v>920</v>
      </c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3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36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36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38" t="s">
        <v>21</v>
      </c>
      <c r="B16" s="154" t="s">
        <v>22</v>
      </c>
      <c r="C16" s="7">
        <f t="shared" ref="C16:F16" si="5">SUM(C17:C19)</f>
        <v>0</v>
      </c>
      <c r="D16" s="8">
        <f t="shared" si="5"/>
        <v>0</v>
      </c>
      <c r="E16" s="7">
        <f t="shared" si="5"/>
        <v>0</v>
      </c>
      <c r="F16" s="8">
        <f t="shared" si="5"/>
        <v>0</v>
      </c>
      <c r="G16" s="7">
        <f t="shared" ref="G16:J16" si="6">SUM(G17:G19)</f>
        <v>0</v>
      </c>
      <c r="H16" s="8">
        <f t="shared" si="6"/>
        <v>0</v>
      </c>
      <c r="I16" s="9">
        <f t="shared" si="6"/>
        <v>0</v>
      </c>
      <c r="J16" s="10">
        <f t="shared" si="6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3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3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3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38" t="s">
        <v>23</v>
      </c>
      <c r="B20" s="154" t="s">
        <v>24</v>
      </c>
      <c r="C20" s="7">
        <f t="shared" ref="C20:F20" si="7">SUM(C21:C23)</f>
        <v>0</v>
      </c>
      <c r="D20" s="8">
        <f t="shared" si="7"/>
        <v>0</v>
      </c>
      <c r="E20" s="7">
        <f t="shared" si="7"/>
        <v>0</v>
      </c>
      <c r="F20" s="8">
        <f t="shared" si="7"/>
        <v>0</v>
      </c>
      <c r="G20" s="7">
        <f t="shared" ref="G20:L20" si="8">SUM(G21:G23)</f>
        <v>3</v>
      </c>
      <c r="H20" s="8">
        <f t="shared" si="8"/>
        <v>23</v>
      </c>
      <c r="I20" s="9">
        <f t="shared" si="8"/>
        <v>3</v>
      </c>
      <c r="J20" s="10">
        <f t="shared" si="8"/>
        <v>23</v>
      </c>
      <c r="K20" s="7">
        <f t="shared" si="8"/>
        <v>10</v>
      </c>
      <c r="L20" s="6">
        <f t="shared" si="8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3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3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40"/>
      <c r="B23" s="156" t="s">
        <v>18</v>
      </c>
      <c r="C23" s="18"/>
      <c r="D23" s="19"/>
      <c r="E23" s="18"/>
      <c r="F23" s="19"/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F25" si="9">SUM(D26:D29)</f>
        <v>0</v>
      </c>
      <c r="E25" s="7">
        <f t="shared" si="9"/>
        <v>0</v>
      </c>
      <c r="F25" s="7">
        <f t="shared" si="9"/>
        <v>0</v>
      </c>
      <c r="G25" s="24">
        <f t="shared" ref="G25:J25" si="10">SUM(G26:G29)</f>
        <v>0</v>
      </c>
      <c r="H25" s="32">
        <f t="shared" si="10"/>
        <v>0</v>
      </c>
      <c r="I25" s="24">
        <f t="shared" si="10"/>
        <v>0</v>
      </c>
      <c r="J25" s="128">
        <f t="shared" si="10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41" t="s">
        <v>123</v>
      </c>
      <c r="B33" s="442"/>
      <c r="C33" s="442"/>
      <c r="D33" s="442"/>
      <c r="E33" s="442"/>
      <c r="F33" s="442"/>
      <c r="G33" s="442"/>
      <c r="H33" s="442"/>
      <c r="I33" s="442"/>
      <c r="J33" s="442"/>
      <c r="K33" s="442"/>
      <c r="L33" s="443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32" t="s">
        <v>14</v>
      </c>
      <c r="B34" s="154" t="s">
        <v>15</v>
      </c>
      <c r="C34" s="7">
        <f t="shared" ref="C34:J34" si="11">SUM(C35:C37)</f>
        <v>0</v>
      </c>
      <c r="D34" s="8">
        <f t="shared" si="11"/>
        <v>0</v>
      </c>
      <c r="E34" s="7">
        <f t="shared" si="11"/>
        <v>0</v>
      </c>
      <c r="F34" s="8">
        <f t="shared" si="11"/>
        <v>0</v>
      </c>
      <c r="G34" s="7">
        <f t="shared" si="11"/>
        <v>3</v>
      </c>
      <c r="H34" s="8">
        <f t="shared" si="11"/>
        <v>23</v>
      </c>
      <c r="I34" s="9">
        <f t="shared" si="11"/>
        <v>3</v>
      </c>
      <c r="J34" s="10">
        <f t="shared" si="11"/>
        <v>23</v>
      </c>
      <c r="K34" s="7">
        <f t="shared" ref="K34:L34" si="12">SUM(K35:K37)</f>
        <v>10</v>
      </c>
      <c r="L34" s="6">
        <f t="shared" si="12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3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3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34"/>
      <c r="B37" s="156" t="s">
        <v>18</v>
      </c>
      <c r="C37" s="18"/>
      <c r="D37" s="19"/>
      <c r="E37" s="18"/>
      <c r="F37" s="19"/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35" t="s">
        <v>19</v>
      </c>
      <c r="B38" s="154" t="s">
        <v>20</v>
      </c>
      <c r="C38" s="7">
        <f t="shared" ref="C38:F38" si="13">SUM(C39:C41)</f>
        <v>0</v>
      </c>
      <c r="D38" s="8">
        <f t="shared" si="13"/>
        <v>0</v>
      </c>
      <c r="E38" s="7">
        <f t="shared" si="13"/>
        <v>0</v>
      </c>
      <c r="F38" s="8">
        <f t="shared" si="13"/>
        <v>0</v>
      </c>
      <c r="G38" s="24">
        <f t="shared" ref="G38:J38" si="14">SUM(G39:G41)</f>
        <v>2</v>
      </c>
      <c r="H38" s="25">
        <f t="shared" si="14"/>
        <v>90</v>
      </c>
      <c r="I38" s="264">
        <f t="shared" si="14"/>
        <v>2</v>
      </c>
      <c r="J38" s="265">
        <f t="shared" si="14"/>
        <v>90</v>
      </c>
      <c r="K38" s="24">
        <f>SUM(K39:K41)</f>
        <v>13</v>
      </c>
      <c r="L38" s="263">
        <f t="shared" ref="L38" si="15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3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36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36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38" t="s">
        <v>21</v>
      </c>
      <c r="B42" s="154" t="s">
        <v>22</v>
      </c>
      <c r="C42" s="7">
        <f t="shared" ref="C42:F42" si="16">SUM(C43:C45)</f>
        <v>0</v>
      </c>
      <c r="D42" s="8">
        <f t="shared" si="16"/>
        <v>0</v>
      </c>
      <c r="E42" s="7">
        <f t="shared" si="16"/>
        <v>0</v>
      </c>
      <c r="F42" s="8">
        <f t="shared" si="16"/>
        <v>0</v>
      </c>
      <c r="G42" s="7">
        <f t="shared" ref="G42:J42" si="17">SUM(G43:G45)</f>
        <v>0</v>
      </c>
      <c r="H42" s="8">
        <f t="shared" si="17"/>
        <v>0</v>
      </c>
      <c r="I42" s="9">
        <f t="shared" si="17"/>
        <v>0</v>
      </c>
      <c r="J42" s="10">
        <f t="shared" si="17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39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39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39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38" t="s">
        <v>23</v>
      </c>
      <c r="B46" s="154" t="s">
        <v>24</v>
      </c>
      <c r="C46" s="7">
        <f t="shared" ref="C46:F46" si="18">SUM(C47:C49)</f>
        <v>0</v>
      </c>
      <c r="D46" s="8">
        <f t="shared" si="18"/>
        <v>0</v>
      </c>
      <c r="E46" s="7">
        <f t="shared" si="18"/>
        <v>0</v>
      </c>
      <c r="F46" s="8">
        <f t="shared" si="18"/>
        <v>0</v>
      </c>
      <c r="G46" s="7">
        <f t="shared" ref="G46:L46" si="19">SUM(G47:G49)</f>
        <v>3</v>
      </c>
      <c r="H46" s="8">
        <f t="shared" si="19"/>
        <v>23</v>
      </c>
      <c r="I46" s="9">
        <f t="shared" si="19"/>
        <v>3</v>
      </c>
      <c r="J46" s="10">
        <f t="shared" si="19"/>
        <v>23</v>
      </c>
      <c r="K46" s="7">
        <f t="shared" si="19"/>
        <v>10</v>
      </c>
      <c r="L46" s="6">
        <f t="shared" si="19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39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39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40"/>
      <c r="B49" s="156" t="s">
        <v>18</v>
      </c>
      <c r="C49" s="18"/>
      <c r="D49" s="19"/>
      <c r="E49" s="18"/>
      <c r="F49" s="19"/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F51" si="20">SUM(D52:D55)</f>
        <v>0</v>
      </c>
      <c r="E51" s="7">
        <f t="shared" si="20"/>
        <v>0</v>
      </c>
      <c r="F51" s="8">
        <f t="shared" si="20"/>
        <v>0</v>
      </c>
      <c r="G51" s="24">
        <f t="shared" ref="G51:J51" si="21">SUM(G52:G55)</f>
        <v>0</v>
      </c>
      <c r="H51" s="32">
        <f t="shared" si="21"/>
        <v>0</v>
      </c>
      <c r="I51" s="24">
        <f t="shared" si="21"/>
        <v>0</v>
      </c>
      <c r="J51" s="128">
        <f t="shared" si="2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N59" s="234"/>
      <c r="O59" s="234"/>
      <c r="P59" s="235"/>
      <c r="Q59" s="236"/>
    </row>
    <row r="60" spans="1:25" x14ac:dyDescent="0.25">
      <c r="N60" s="234"/>
      <c r="O60" s="234"/>
      <c r="P60" s="235"/>
      <c r="Q60" s="236"/>
    </row>
    <row r="61" spans="1:25" x14ac:dyDescent="0.25">
      <c r="N61" s="234"/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N62" s="234"/>
      <c r="O62" s="234"/>
      <c r="P62" s="235"/>
      <c r="Q62" s="236"/>
    </row>
    <row r="63" spans="1:25" ht="18.75" x14ac:dyDescent="0.25">
      <c r="A63" s="444" t="s">
        <v>34</v>
      </c>
      <c r="B63" s="444"/>
      <c r="C63" s="444"/>
      <c r="D63" s="444"/>
      <c r="E63" s="444"/>
      <c r="F63" s="444"/>
      <c r="G63" s="444"/>
      <c r="H63" s="444"/>
      <c r="I63" s="444"/>
      <c r="J63" s="444"/>
      <c r="K63" s="444"/>
      <c r="L63" s="444"/>
      <c r="N63" s="234"/>
      <c r="O63" s="234"/>
      <c r="P63" s="235"/>
      <c r="Q63" s="236"/>
    </row>
    <row r="64" spans="1:25" ht="19.5" thickBot="1" x14ac:dyDescent="0.3">
      <c r="A64" s="444" t="s">
        <v>73</v>
      </c>
      <c r="B64" s="444"/>
      <c r="C64" s="444"/>
      <c r="D64" s="444"/>
      <c r="E64" s="444"/>
      <c r="F64" s="444"/>
      <c r="G64" s="444"/>
      <c r="H64" s="444"/>
      <c r="I64" s="444"/>
      <c r="J64" s="444"/>
      <c r="K64" s="444"/>
      <c r="L64" s="444"/>
    </row>
    <row r="65" spans="1:32" ht="19.5" thickBot="1" x14ac:dyDescent="0.3">
      <c r="A65" s="445" t="s">
        <v>129</v>
      </c>
      <c r="B65" s="446"/>
      <c r="C65" s="446"/>
      <c r="D65" s="446"/>
      <c r="E65" s="446"/>
      <c r="F65" s="446"/>
      <c r="G65" s="446"/>
      <c r="H65" s="446"/>
      <c r="I65" s="446"/>
      <c r="J65" s="446"/>
      <c r="K65" s="446"/>
      <c r="L65" s="447"/>
      <c r="M65" s="415" t="s">
        <v>35</v>
      </c>
      <c r="N65" s="415" t="s">
        <v>36</v>
      </c>
      <c r="O65" s="409" t="s">
        <v>124</v>
      </c>
      <c r="P65" s="410"/>
      <c r="Q65" s="411"/>
      <c r="R65" s="394" t="s">
        <v>125</v>
      </c>
      <c r="S65" s="395"/>
      <c r="T65" s="396"/>
      <c r="U65" s="394" t="s">
        <v>126</v>
      </c>
      <c r="V65" s="395"/>
      <c r="W65" s="396"/>
      <c r="X65" s="394" t="s">
        <v>127</v>
      </c>
      <c r="Y65" s="395"/>
      <c r="Z65" s="396"/>
      <c r="AA65" s="394" t="s">
        <v>128</v>
      </c>
      <c r="AB65" s="395"/>
      <c r="AC65" s="396"/>
      <c r="AD65" s="394" t="s">
        <v>74</v>
      </c>
      <c r="AE65" s="395"/>
      <c r="AF65" s="396"/>
    </row>
    <row r="66" spans="1:32" ht="34.5" customHeight="1" x14ac:dyDescent="0.25">
      <c r="A66" s="448" t="s">
        <v>3</v>
      </c>
      <c r="B66" s="450" t="s">
        <v>4</v>
      </c>
      <c r="C66" s="437" t="s">
        <v>5</v>
      </c>
      <c r="D66" s="379"/>
      <c r="E66" s="379"/>
      <c r="F66" s="380"/>
      <c r="G66" s="381" t="s">
        <v>6</v>
      </c>
      <c r="H66" s="379"/>
      <c r="I66" s="379"/>
      <c r="J66" s="380"/>
      <c r="K66" s="405" t="s">
        <v>75</v>
      </c>
      <c r="L66" s="406"/>
      <c r="M66" s="416"/>
      <c r="N66" s="416"/>
      <c r="O66" s="412"/>
      <c r="P66" s="413"/>
      <c r="Q66" s="414"/>
      <c r="R66" s="397"/>
      <c r="S66" s="398"/>
      <c r="T66" s="399"/>
      <c r="U66" s="397"/>
      <c r="V66" s="398"/>
      <c r="W66" s="399"/>
      <c r="X66" s="397"/>
      <c r="Y66" s="398"/>
      <c r="Z66" s="399"/>
      <c r="AA66" s="397"/>
      <c r="AB66" s="398"/>
      <c r="AC66" s="399"/>
      <c r="AD66" s="397"/>
      <c r="AE66" s="398"/>
      <c r="AF66" s="399"/>
    </row>
    <row r="67" spans="1:32" ht="16.5" x14ac:dyDescent="0.25">
      <c r="A67" s="423"/>
      <c r="B67" s="451"/>
      <c r="C67" s="402" t="s">
        <v>8</v>
      </c>
      <c r="D67" s="389"/>
      <c r="E67" s="389" t="s">
        <v>9</v>
      </c>
      <c r="F67" s="389"/>
      <c r="G67" s="390" t="s">
        <v>10</v>
      </c>
      <c r="H67" s="391"/>
      <c r="I67" s="390" t="s">
        <v>9</v>
      </c>
      <c r="J67" s="391"/>
      <c r="K67" s="407"/>
      <c r="L67" s="408"/>
      <c r="M67" s="403" t="s">
        <v>37</v>
      </c>
      <c r="N67" s="403" t="s">
        <v>37</v>
      </c>
      <c r="O67" s="52" t="s">
        <v>10</v>
      </c>
      <c r="P67" s="53" t="s">
        <v>9</v>
      </c>
      <c r="Q67" s="400" t="s">
        <v>37</v>
      </c>
      <c r="R67" s="54" t="s">
        <v>10</v>
      </c>
      <c r="S67" s="53" t="s">
        <v>9</v>
      </c>
      <c r="T67" s="400" t="s">
        <v>37</v>
      </c>
      <c r="U67" s="54" t="s">
        <v>10</v>
      </c>
      <c r="V67" s="53" t="s">
        <v>9</v>
      </c>
      <c r="W67" s="400" t="s">
        <v>37</v>
      </c>
      <c r="X67" s="54" t="s">
        <v>10</v>
      </c>
      <c r="Y67" s="53" t="s">
        <v>9</v>
      </c>
      <c r="Z67" s="400" t="s">
        <v>37</v>
      </c>
      <c r="AA67" s="54" t="s">
        <v>10</v>
      </c>
      <c r="AB67" s="53" t="s">
        <v>9</v>
      </c>
      <c r="AC67" s="400" t="s">
        <v>37</v>
      </c>
      <c r="AD67" s="54" t="s">
        <v>10</v>
      </c>
      <c r="AE67" s="53" t="s">
        <v>9</v>
      </c>
      <c r="AF67" s="400" t="s">
        <v>37</v>
      </c>
    </row>
    <row r="68" spans="1:32" ht="17.25" thickBot="1" x14ac:dyDescent="0.3">
      <c r="A68" s="449"/>
      <c r="B68" s="45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04"/>
      <c r="N68" s="404"/>
      <c r="O68" s="61" t="s">
        <v>38</v>
      </c>
      <c r="P68" s="61" t="s">
        <v>38</v>
      </c>
      <c r="Q68" s="401"/>
      <c r="R68" s="61" t="s">
        <v>38</v>
      </c>
      <c r="S68" s="61" t="s">
        <v>38</v>
      </c>
      <c r="T68" s="401"/>
      <c r="U68" s="61" t="s">
        <v>38</v>
      </c>
      <c r="V68" s="61" t="s">
        <v>38</v>
      </c>
      <c r="W68" s="401"/>
      <c r="X68" s="61" t="s">
        <v>38</v>
      </c>
      <c r="Y68" s="61" t="s">
        <v>38</v>
      </c>
      <c r="Z68" s="401"/>
      <c r="AA68" s="254" t="s">
        <v>38</v>
      </c>
      <c r="AB68" s="61" t="s">
        <v>38</v>
      </c>
      <c r="AC68" s="401"/>
      <c r="AD68" s="61" t="s">
        <v>38</v>
      </c>
      <c r="AE68" s="61" t="s">
        <v>38</v>
      </c>
      <c r="AF68" s="401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4</v>
      </c>
      <c r="D69" s="113">
        <f>SUM(D70:D73)</f>
        <v>5.2</v>
      </c>
      <c r="E69" s="64">
        <v>0</v>
      </c>
      <c r="F69" s="123">
        <f t="shared" ref="F69:L69" si="22">SUM(F70:F75)</f>
        <v>3.1999999999999997</v>
      </c>
      <c r="G69" s="64">
        <f t="shared" si="22"/>
        <v>8</v>
      </c>
      <c r="H69" s="65">
        <f t="shared" si="22"/>
        <v>9.58</v>
      </c>
      <c r="I69" s="64">
        <f t="shared" si="22"/>
        <v>16</v>
      </c>
      <c r="J69" s="123">
        <f>SUM(J70:J75)</f>
        <v>12.379999999999995</v>
      </c>
      <c r="K69" s="87">
        <f t="shared" si="22"/>
        <v>14</v>
      </c>
      <c r="L69" s="125">
        <f t="shared" si="22"/>
        <v>11.41</v>
      </c>
      <c r="M69" s="121">
        <f>J69/L69*100</f>
        <v>108.50131463628392</v>
      </c>
      <c r="N69" s="121">
        <f>F69/D69*100</f>
        <v>61.538461538461533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23">J70/L70*100</f>
        <v>#DIV/0!</v>
      </c>
      <c r="N70" s="121" t="e">
        <f t="shared" ref="N70:N99" si="2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2</v>
      </c>
      <c r="D71" s="71">
        <v>2.6</v>
      </c>
      <c r="E71" s="70">
        <v>1</v>
      </c>
      <c r="F71" s="71">
        <v>0.4</v>
      </c>
      <c r="G71" s="70">
        <v>6</v>
      </c>
      <c r="H71" s="71">
        <f>1.2+0.6+2.4+0.18+1.4+1.2</f>
        <v>6.9799999999999995</v>
      </c>
      <c r="I71" s="70">
        <f>1+1+1+1+1+1+1+1+1+1+1+1+1+1</f>
        <v>14</v>
      </c>
      <c r="J71" s="124">
        <f>2.4+0.4+0.8+0.4+0.2+0.2+0.2+0.8+0.2+0.2+2.4+0.2+0.2+0.2+0.6+0.18</f>
        <v>9.5799999999999965</v>
      </c>
      <c r="K71" s="74">
        <v>8</v>
      </c>
      <c r="L71" s="67">
        <v>7.88</v>
      </c>
      <c r="M71" s="121">
        <f>J71/L71*100</f>
        <v>121.57360406091367</v>
      </c>
      <c r="N71" s="121">
        <f t="shared" si="24"/>
        <v>15.384615384615385</v>
      </c>
      <c r="O71" s="168"/>
      <c r="P71" s="169">
        <f>0.2</f>
        <v>0.2</v>
      </c>
      <c r="Q71" s="170"/>
      <c r="R71" s="171"/>
      <c r="S71" s="241"/>
      <c r="T71" s="170" t="e">
        <f>S71/R71*100</f>
        <v>#DIV/0!</v>
      </c>
      <c r="U71" s="253">
        <f>1.2+1.4</f>
        <v>2.5999999999999996</v>
      </c>
      <c r="V71" s="241">
        <v>0</v>
      </c>
      <c r="W71" s="170">
        <f>V71/U71*100</f>
        <v>0</v>
      </c>
      <c r="X71" s="318"/>
      <c r="Y71" s="169">
        <f>0.4+0.2+0.2</f>
        <v>0.8</v>
      </c>
      <c r="Z71" s="175" t="e">
        <f t="shared" ref="Z71:Z72" si="25">Y71/X71</f>
        <v>#DIV/0!</v>
      </c>
      <c r="AA71" s="323"/>
      <c r="AB71" s="193">
        <v>0.6</v>
      </c>
      <c r="AC71" s="255" t="e">
        <f t="shared" ref="AC71:AC72" si="26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>
        <v>2</v>
      </c>
      <c r="D72" s="71">
        <v>2.6</v>
      </c>
      <c r="E72" s="70">
        <v>2</v>
      </c>
      <c r="F72" s="71">
        <v>2.8</v>
      </c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23"/>
        <v>82.35294117647058</v>
      </c>
      <c r="N72" s="121">
        <f t="shared" si="24"/>
        <v>107.69230769230769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345">
        <f>1.2+1.4</f>
        <v>2.5999999999999996</v>
      </c>
      <c r="Y72" s="169">
        <f>1.2+1.2+0.4</f>
        <v>2.8</v>
      </c>
      <c r="Z72" s="175">
        <f t="shared" si="25"/>
        <v>1.0769230769230771</v>
      </c>
      <c r="AA72" s="253"/>
      <c r="AB72" s="241"/>
      <c r="AC72" s="255" t="e">
        <f t="shared" si="26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23"/>
        <v>0</v>
      </c>
      <c r="N73" s="121" t="e">
        <f t="shared" si="24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23"/>
        <v>0</v>
      </c>
      <c r="N74" s="121" t="e">
        <f t="shared" si="2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23"/>
        <v>#DIV/0!</v>
      </c>
      <c r="N75" s="121" t="e">
        <f t="shared" si="2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7">SUM(E77:E80)</f>
        <v>0</v>
      </c>
      <c r="F76" s="113">
        <f t="shared" si="27"/>
        <v>0</v>
      </c>
      <c r="G76" s="87">
        <f t="shared" si="27"/>
        <v>0</v>
      </c>
      <c r="H76" s="113">
        <f t="shared" si="27"/>
        <v>0</v>
      </c>
      <c r="I76" s="87">
        <f t="shared" si="27"/>
        <v>0</v>
      </c>
      <c r="J76" s="113">
        <f t="shared" si="27"/>
        <v>0</v>
      </c>
      <c r="K76" s="87">
        <f t="shared" si="27"/>
        <v>0</v>
      </c>
      <c r="L76" s="257">
        <f t="shared" si="27"/>
        <v>0</v>
      </c>
      <c r="M76" s="121" t="e">
        <f t="shared" si="23"/>
        <v>#DIV/0!</v>
      </c>
      <c r="N76" s="121" t="e">
        <f t="shared" si="2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23"/>
        <v>#DIV/0!</v>
      </c>
      <c r="N77" s="121" t="e">
        <f t="shared" si="2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23"/>
        <v>#DIV/0!</v>
      </c>
      <c r="N78" s="121" t="e">
        <f t="shared" si="2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23"/>
        <v>#DIV/0!</v>
      </c>
      <c r="N79" s="121" t="e">
        <f t="shared" si="2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23"/>
        <v>#DIV/0!</v>
      </c>
      <c r="N80" s="121" t="e">
        <f t="shared" si="2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49">
        <v>3</v>
      </c>
      <c r="H81" s="150">
        <v>0</v>
      </c>
      <c r="I81" s="149">
        <v>3</v>
      </c>
      <c r="J81" s="151">
        <v>0</v>
      </c>
      <c r="K81" s="152">
        <v>15</v>
      </c>
      <c r="L81" s="153">
        <v>0</v>
      </c>
      <c r="M81" s="121" t="e">
        <f t="shared" si="23"/>
        <v>#DIV/0!</v>
      </c>
      <c r="N81" s="121" t="e">
        <f t="shared" si="2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149">
        <v>21</v>
      </c>
      <c r="H82" s="150">
        <v>0</v>
      </c>
      <c r="I82" s="149">
        <v>21</v>
      </c>
      <c r="J82" s="151">
        <v>0</v>
      </c>
      <c r="K82" s="152">
        <v>72</v>
      </c>
      <c r="L82" s="153">
        <v>0</v>
      </c>
      <c r="M82" s="121" t="e">
        <f t="shared" si="23"/>
        <v>#DIV/0!</v>
      </c>
      <c r="N82" s="121" t="e">
        <f t="shared" si="2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23"/>
        <v>#DIV/0!</v>
      </c>
      <c r="N83" s="121" t="e">
        <f t="shared" si="2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8">SUM(E85:E89)</f>
        <v>0</v>
      </c>
      <c r="F84" s="114">
        <f>SUM(F85:F89)</f>
        <v>0</v>
      </c>
      <c r="G84" s="106">
        <v>0</v>
      </c>
      <c r="H84" s="114">
        <f t="shared" si="28"/>
        <v>0</v>
      </c>
      <c r="I84" s="106">
        <v>0</v>
      </c>
      <c r="J84" s="114">
        <f t="shared" si="28"/>
        <v>0</v>
      </c>
      <c r="K84" s="126">
        <f>SUM(K85:K89)</f>
        <v>1</v>
      </c>
      <c r="L84" s="127">
        <f>SUM(L85:L89)</f>
        <v>45</v>
      </c>
      <c r="M84" s="121">
        <f t="shared" si="23"/>
        <v>0</v>
      </c>
      <c r="N84" s="121" t="e">
        <f t="shared" si="2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23"/>
        <v>#DIV/0!</v>
      </c>
      <c r="N85" s="121" t="e">
        <f t="shared" si="2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23"/>
        <v>0</v>
      </c>
      <c r="N86" s="121" t="e">
        <f t="shared" si="2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23"/>
        <v>#DIV/0!</v>
      </c>
      <c r="N87" s="121" t="e">
        <f t="shared" si="2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23"/>
        <v>#DIV/0!</v>
      </c>
      <c r="N88" s="121" t="e">
        <f t="shared" si="2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23"/>
        <v>#DIV/0!</v>
      </c>
      <c r="N89" s="121" t="e">
        <f t="shared" si="2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9">SUM(E91:E95)</f>
        <v>0</v>
      </c>
      <c r="F90" s="114">
        <f t="shared" si="29"/>
        <v>0</v>
      </c>
      <c r="G90" s="106">
        <f t="shared" si="29"/>
        <v>0</v>
      </c>
      <c r="H90" s="114">
        <f t="shared" si="29"/>
        <v>0</v>
      </c>
      <c r="I90" s="106">
        <f t="shared" si="29"/>
        <v>0</v>
      </c>
      <c r="J90" s="114">
        <f t="shared" si="29"/>
        <v>0</v>
      </c>
      <c r="K90" s="126">
        <f t="shared" si="29"/>
        <v>0</v>
      </c>
      <c r="L90" s="258">
        <f t="shared" si="29"/>
        <v>0</v>
      </c>
      <c r="M90" s="121" t="e">
        <f t="shared" si="23"/>
        <v>#DIV/0!</v>
      </c>
      <c r="N90" s="121" t="e">
        <f t="shared" si="2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23"/>
        <v>#DIV/0!</v>
      </c>
      <c r="N91" s="121" t="e">
        <f t="shared" si="2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23"/>
        <v>#DIV/0!</v>
      </c>
      <c r="N92" s="121" t="e">
        <f t="shared" si="2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23"/>
        <v>#DIV/0!</v>
      </c>
      <c r="N93" s="121" t="e">
        <f t="shared" si="2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23"/>
        <v>#DIV/0!</v>
      </c>
      <c r="N94" s="121" t="e">
        <f t="shared" si="2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23"/>
        <v>#DIV/0!</v>
      </c>
      <c r="N95" s="121" t="e">
        <f t="shared" si="2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23"/>
        <v>#DIV/0!</v>
      </c>
      <c r="N96" s="121" t="e">
        <f t="shared" si="2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23"/>
        <v>0</v>
      </c>
      <c r="N97" s="121" t="e">
        <f t="shared" si="2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23"/>
        <v>#DIV/0!</v>
      </c>
      <c r="N98" s="121" t="e">
        <f t="shared" si="2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23"/>
        <v>#DIV/0!</v>
      </c>
      <c r="N99" s="122" t="e">
        <f t="shared" si="2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70" t="s">
        <v>67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</row>
    <row r="103" spans="1:32" x14ac:dyDescent="0.25">
      <c r="A103" s="373" t="s">
        <v>3</v>
      </c>
      <c r="B103" s="376" t="s">
        <v>4</v>
      </c>
      <c r="C103" s="379" t="s">
        <v>5</v>
      </c>
      <c r="D103" s="379"/>
      <c r="E103" s="379"/>
      <c r="F103" s="380"/>
      <c r="G103" s="381" t="s">
        <v>68</v>
      </c>
      <c r="H103" s="379"/>
      <c r="I103" s="379"/>
      <c r="J103" s="380"/>
      <c r="K103" s="382" t="s">
        <v>69</v>
      </c>
      <c r="L103" s="383"/>
    </row>
    <row r="104" spans="1:32" x14ac:dyDescent="0.25">
      <c r="A104" s="374"/>
      <c r="B104" s="377"/>
      <c r="C104" s="388" t="s">
        <v>8</v>
      </c>
      <c r="D104" s="389"/>
      <c r="E104" s="389" t="s">
        <v>9</v>
      </c>
      <c r="F104" s="389"/>
      <c r="G104" s="390" t="s">
        <v>10</v>
      </c>
      <c r="H104" s="391"/>
      <c r="I104" s="390" t="s">
        <v>9</v>
      </c>
      <c r="J104" s="391"/>
      <c r="K104" s="384"/>
      <c r="L104" s="385"/>
    </row>
    <row r="105" spans="1:32" ht="18.75" customHeight="1" thickBot="1" x14ac:dyDescent="0.3">
      <c r="A105" s="375"/>
      <c r="B105" s="37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86"/>
      <c r="L105" s="387"/>
    </row>
    <row r="106" spans="1:32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SUM(J107:J117)</f>
        <v>5.8</v>
      </c>
      <c r="K106" s="456"/>
      <c r="L106" s="456"/>
      <c r="Q106"/>
      <c r="R106"/>
      <c r="S106"/>
      <c r="T106"/>
      <c r="U106"/>
      <c r="V106"/>
      <c r="W106"/>
    </row>
    <row r="107" spans="1:32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57" t="s">
        <v>80</v>
      </c>
      <c r="L107" s="458"/>
      <c r="Q107"/>
      <c r="R107"/>
      <c r="S107"/>
      <c r="T107"/>
      <c r="U107"/>
      <c r="V107"/>
      <c r="W107"/>
    </row>
    <row r="108" spans="1:32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58" t="s">
        <v>132</v>
      </c>
      <c r="L108" s="359"/>
      <c r="Q108"/>
      <c r="R108"/>
      <c r="S108"/>
      <c r="T108"/>
      <c r="U108"/>
      <c r="V108"/>
      <c r="W108"/>
    </row>
    <row r="109" spans="1:32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59" t="s">
        <v>134</v>
      </c>
      <c r="L109" s="459"/>
      <c r="Q109"/>
      <c r="R109"/>
      <c r="S109"/>
      <c r="T109"/>
      <c r="U109"/>
      <c r="V109"/>
      <c r="W109"/>
    </row>
    <row r="110" spans="1:32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55" t="s">
        <v>136</v>
      </c>
      <c r="L110" s="356"/>
      <c r="Q110"/>
      <c r="R110"/>
      <c r="S110"/>
      <c r="T110"/>
      <c r="U110"/>
      <c r="V110"/>
      <c r="W110"/>
    </row>
    <row r="111" spans="1:32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55" t="s">
        <v>134</v>
      </c>
      <c r="L111" s="356"/>
      <c r="Q111"/>
      <c r="R111"/>
      <c r="S111"/>
      <c r="T111"/>
      <c r="U111"/>
      <c r="V111"/>
      <c r="W111"/>
    </row>
    <row r="112" spans="1:32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55" t="s">
        <v>134</v>
      </c>
      <c r="L112" s="356"/>
      <c r="Q112"/>
      <c r="R112"/>
      <c r="S112"/>
      <c r="T112"/>
      <c r="U112"/>
      <c r="V112"/>
      <c r="W112"/>
    </row>
    <row r="113" spans="1:23" s="256" customFormat="1" ht="37.5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58" t="s">
        <v>140</v>
      </c>
      <c r="L113" s="359"/>
      <c r="Q113"/>
      <c r="R113"/>
      <c r="S113"/>
      <c r="T113"/>
      <c r="U113"/>
      <c r="V113"/>
      <c r="W113"/>
    </row>
    <row r="114" spans="1:23" s="256" customFormat="1" ht="48.7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55" t="s">
        <v>134</v>
      </c>
      <c r="L114" s="356"/>
      <c r="Q114"/>
      <c r="R114"/>
      <c r="S114"/>
      <c r="T114"/>
      <c r="U114"/>
      <c r="V114"/>
      <c r="W114"/>
    </row>
    <row r="115" spans="1:23" s="256" customFormat="1" ht="52.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55" t="s">
        <v>143</v>
      </c>
      <c r="L115" s="356"/>
      <c r="Q115"/>
      <c r="R115"/>
      <c r="S115"/>
      <c r="T115"/>
      <c r="U115"/>
      <c r="V115"/>
      <c r="W115"/>
    </row>
    <row r="116" spans="1:23" s="256" customFormat="1" ht="60.75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55" t="s">
        <v>145</v>
      </c>
      <c r="L116" s="356"/>
      <c r="Q116"/>
      <c r="R116"/>
      <c r="S116"/>
      <c r="T116"/>
      <c r="U116"/>
      <c r="V116"/>
      <c r="W116"/>
    </row>
    <row r="117" spans="1:23" s="256" customFormat="1" ht="85.5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55" t="s">
        <v>147</v>
      </c>
      <c r="L117" s="356"/>
      <c r="Q117"/>
      <c r="R117"/>
      <c r="S117"/>
      <c r="T117"/>
      <c r="U117"/>
      <c r="V117"/>
      <c r="W117"/>
    </row>
    <row r="118" spans="1:23" s="256" customFormat="1" ht="15" customHeight="1" x14ac:dyDescent="0.25">
      <c r="A118" s="120" t="s">
        <v>72</v>
      </c>
      <c r="B118" s="120"/>
      <c r="C118" s="120"/>
      <c r="D118" s="120"/>
      <c r="E118" s="120"/>
      <c r="F118" s="120"/>
      <c r="G118" s="120"/>
      <c r="H118" s="120"/>
      <c r="I118" s="120"/>
      <c r="J118" s="260">
        <f>J119+J120+J121</f>
        <v>0</v>
      </c>
      <c r="K118" s="455"/>
      <c r="L118" s="455"/>
      <c r="Q118"/>
      <c r="R118"/>
      <c r="S118"/>
      <c r="T118"/>
      <c r="U118"/>
      <c r="V118"/>
      <c r="W118"/>
    </row>
    <row r="119" spans="1:23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62"/>
      <c r="L119" s="363"/>
      <c r="Q119"/>
      <c r="R119"/>
      <c r="S119"/>
      <c r="T119"/>
      <c r="U119"/>
      <c r="V119"/>
      <c r="W119"/>
    </row>
    <row r="120" spans="1:23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58"/>
      <c r="L120" s="359"/>
      <c r="Q120"/>
      <c r="R120"/>
      <c r="S120"/>
      <c r="T120"/>
      <c r="U120"/>
      <c r="V120"/>
      <c r="W120"/>
    </row>
    <row r="121" spans="1:23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58"/>
      <c r="L121" s="359"/>
      <c r="Q121"/>
      <c r="R121"/>
      <c r="S121"/>
      <c r="T121"/>
      <c r="U121"/>
      <c r="V121"/>
      <c r="W121"/>
    </row>
    <row r="122" spans="1:23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58"/>
      <c r="L122" s="359"/>
      <c r="Q122"/>
      <c r="R122"/>
      <c r="S122"/>
      <c r="T122"/>
      <c r="U122"/>
      <c r="V122"/>
      <c r="W122"/>
    </row>
    <row r="123" spans="1:23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58"/>
      <c r="L123" s="359"/>
      <c r="Q123"/>
      <c r="R123"/>
      <c r="S123"/>
      <c r="T123"/>
      <c r="U123"/>
      <c r="V123"/>
      <c r="W123"/>
    </row>
    <row r="124" spans="1:23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58"/>
      <c r="L124" s="359"/>
      <c r="Q124"/>
      <c r="R124"/>
      <c r="S124"/>
      <c r="T124"/>
      <c r="U124"/>
      <c r="V124"/>
      <c r="W124"/>
    </row>
    <row r="125" spans="1:23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58"/>
      <c r="L125" s="359"/>
      <c r="Q125"/>
      <c r="R125"/>
      <c r="S125"/>
      <c r="T125"/>
      <c r="U125"/>
      <c r="V125"/>
      <c r="W125"/>
    </row>
    <row r="126" spans="1:23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55"/>
      <c r="L126" s="356"/>
      <c r="Q126"/>
      <c r="R126"/>
      <c r="S126"/>
      <c r="T126"/>
      <c r="U126"/>
      <c r="V126"/>
      <c r="W126"/>
    </row>
    <row r="127" spans="1:23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55"/>
      <c r="L127" s="356"/>
      <c r="Q127"/>
      <c r="R127"/>
      <c r="S127"/>
      <c r="T127"/>
      <c r="U127"/>
      <c r="V127"/>
      <c r="W127"/>
    </row>
    <row r="128" spans="1:23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55"/>
      <c r="L128" s="356"/>
      <c r="Q128"/>
      <c r="R128"/>
      <c r="S128"/>
      <c r="T128"/>
      <c r="U128"/>
      <c r="V128"/>
      <c r="W128"/>
    </row>
    <row r="129" spans="1:23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58"/>
      <c r="L129" s="359"/>
      <c r="Q129"/>
      <c r="R129"/>
      <c r="S129"/>
      <c r="T129"/>
      <c r="U129"/>
      <c r="V129"/>
      <c r="W129"/>
    </row>
    <row r="130" spans="1:23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55"/>
      <c r="L130" s="356"/>
      <c r="Q130"/>
      <c r="R130"/>
      <c r="S130"/>
      <c r="T130"/>
      <c r="U130"/>
      <c r="V130"/>
      <c r="W130"/>
    </row>
    <row r="131" spans="1:23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58"/>
      <c r="L131" s="359"/>
      <c r="Q131"/>
      <c r="R131"/>
      <c r="S131"/>
      <c r="T131"/>
      <c r="U131"/>
      <c r="V131"/>
      <c r="W131"/>
    </row>
    <row r="132" spans="1:23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58"/>
      <c r="L132" s="359"/>
      <c r="Q132"/>
      <c r="R132"/>
      <c r="S132"/>
      <c r="T132"/>
      <c r="U132"/>
      <c r="V132"/>
      <c r="W132"/>
    </row>
    <row r="133" spans="1:23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58"/>
      <c r="L133" s="359"/>
      <c r="Q133"/>
      <c r="R133"/>
      <c r="S133"/>
      <c r="T133"/>
      <c r="U133"/>
      <c r="V133"/>
      <c r="W133"/>
    </row>
    <row r="134" spans="1:23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58"/>
      <c r="L134" s="359"/>
      <c r="Q134"/>
      <c r="R134"/>
      <c r="S134"/>
      <c r="T134"/>
      <c r="U134"/>
      <c r="V134"/>
      <c r="W134"/>
    </row>
    <row r="135" spans="1:23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55"/>
      <c r="L135" s="356"/>
      <c r="Q135"/>
      <c r="R135"/>
      <c r="S135"/>
      <c r="T135"/>
      <c r="U135"/>
      <c r="V135"/>
      <c r="W135"/>
    </row>
    <row r="136" spans="1:23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55"/>
      <c r="L136" s="356"/>
      <c r="Q136"/>
      <c r="R136"/>
      <c r="S136"/>
      <c r="T136"/>
      <c r="U136"/>
      <c r="V136"/>
      <c r="W136"/>
    </row>
    <row r="137" spans="1:23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55"/>
      <c r="L137" s="356"/>
      <c r="Q137"/>
      <c r="R137"/>
      <c r="S137"/>
      <c r="T137"/>
      <c r="U137"/>
      <c r="V137"/>
      <c r="W137"/>
    </row>
    <row r="138" spans="1:23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55"/>
      <c r="L138" s="356"/>
      <c r="Q138"/>
      <c r="R138"/>
      <c r="S138"/>
      <c r="T138"/>
      <c r="U138"/>
      <c r="V138"/>
      <c r="W138"/>
    </row>
    <row r="139" spans="1:23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55"/>
      <c r="L139" s="356"/>
      <c r="Q139"/>
      <c r="R139"/>
      <c r="S139"/>
      <c r="T139"/>
      <c r="U139"/>
      <c r="V139"/>
      <c r="W139"/>
    </row>
    <row r="140" spans="1:23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/>
      <c r="R140"/>
      <c r="S140"/>
      <c r="T140"/>
      <c r="U140"/>
      <c r="V140"/>
      <c r="W140"/>
    </row>
    <row r="141" spans="1:23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57"/>
      <c r="L141" s="357"/>
      <c r="N141" s="325"/>
      <c r="O141" s="325"/>
      <c r="P141" s="330"/>
      <c r="Q141"/>
      <c r="R141"/>
      <c r="S141"/>
      <c r="T141"/>
      <c r="U141"/>
      <c r="V141"/>
      <c r="W141"/>
    </row>
    <row r="142" spans="1:23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9"/>
      <c r="L142" s="320"/>
      <c r="N142" s="327"/>
      <c r="O142" s="327"/>
      <c r="P142" s="327"/>
      <c r="Q142"/>
      <c r="R142"/>
      <c r="S142"/>
      <c r="T142"/>
      <c r="U142"/>
      <c r="V142"/>
      <c r="W142"/>
    </row>
    <row r="143" spans="1:23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55"/>
      <c r="L143" s="356"/>
      <c r="N143" s="327"/>
      <c r="O143" s="327"/>
      <c r="P143" s="327"/>
      <c r="Q143"/>
      <c r="R143"/>
      <c r="S143"/>
      <c r="T143"/>
      <c r="U143"/>
      <c r="V143"/>
      <c r="W143"/>
    </row>
    <row r="144" spans="1:23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57"/>
      <c r="L144" s="357"/>
      <c r="N144" s="328"/>
      <c r="O144" s="328"/>
      <c r="P144" s="328"/>
      <c r="Q144"/>
      <c r="R144"/>
      <c r="S144"/>
      <c r="T144"/>
      <c r="U144"/>
      <c r="V144"/>
      <c r="W144"/>
    </row>
    <row r="145" spans="1:23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57"/>
      <c r="L145" s="357"/>
      <c r="Q145"/>
      <c r="R145"/>
      <c r="S145"/>
      <c r="T145"/>
      <c r="U145"/>
      <c r="V145"/>
      <c r="W145"/>
    </row>
  </sheetData>
  <mergeCells count="98">
    <mergeCell ref="A8:A11"/>
    <mergeCell ref="A12:A15"/>
    <mergeCell ref="C66:F66"/>
    <mergeCell ref="G66:J66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X65:Z66"/>
    <mergeCell ref="AA65:AC66"/>
    <mergeCell ref="O65:Q66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N65:N66"/>
    <mergeCell ref="A66:A68"/>
    <mergeCell ref="B66:B68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K123:L123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35:L135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43:L143"/>
    <mergeCell ref="K144:L144"/>
    <mergeCell ref="K145:L145"/>
    <mergeCell ref="K136:L136"/>
    <mergeCell ref="K137:L137"/>
    <mergeCell ref="K138:L138"/>
    <mergeCell ref="K139:L139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45"/>
  <sheetViews>
    <sheetView topLeftCell="A151" workbookViewId="0">
      <selection activeCell="C188" sqref="C188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5" width="12" customWidth="1"/>
    <col min="26" max="28" width="0" hidden="1" customWidth="1"/>
  </cols>
  <sheetData>
    <row r="1" spans="1:21" ht="18.75" x14ac:dyDescent="0.25">
      <c r="A1" s="417" t="s">
        <v>0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18" t="s">
        <v>1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18" t="s">
        <v>2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19" t="s">
        <v>163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1"/>
      <c r="N4" s="234"/>
      <c r="O4" s="234"/>
      <c r="P4" s="235"/>
      <c r="Q4" s="240"/>
      <c r="S4" s="234"/>
      <c r="T4" s="235"/>
      <c r="U4" s="240"/>
    </row>
    <row r="5" spans="1:21" x14ac:dyDescent="0.25">
      <c r="A5" s="422" t="s">
        <v>3</v>
      </c>
      <c r="B5" s="425" t="s">
        <v>4</v>
      </c>
      <c r="C5" s="426" t="s">
        <v>5</v>
      </c>
      <c r="D5" s="426"/>
      <c r="E5" s="426"/>
      <c r="F5" s="426"/>
      <c r="G5" s="427" t="s">
        <v>6</v>
      </c>
      <c r="H5" s="428"/>
      <c r="I5" s="428"/>
      <c r="J5" s="429"/>
      <c r="K5" s="384" t="s">
        <v>7</v>
      </c>
      <c r="L5" s="385"/>
      <c r="N5" s="234"/>
      <c r="O5" s="234"/>
      <c r="P5" s="235"/>
      <c r="Q5" s="240"/>
      <c r="S5" s="234"/>
      <c r="T5" s="235"/>
      <c r="U5" s="240"/>
    </row>
    <row r="6" spans="1:21" x14ac:dyDescent="0.25">
      <c r="A6" s="423"/>
      <c r="B6" s="425"/>
      <c r="C6" s="389" t="s">
        <v>8</v>
      </c>
      <c r="D6" s="389"/>
      <c r="E6" s="389" t="s">
        <v>9</v>
      </c>
      <c r="F6" s="389"/>
      <c r="G6" s="390" t="s">
        <v>10</v>
      </c>
      <c r="H6" s="391"/>
      <c r="I6" s="390" t="s">
        <v>9</v>
      </c>
      <c r="J6" s="391"/>
      <c r="K6" s="430"/>
      <c r="L6" s="431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24"/>
      <c r="B7" s="42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32" t="s">
        <v>14</v>
      </c>
      <c r="B8" s="154" t="s">
        <v>15</v>
      </c>
      <c r="C8" s="7">
        <f t="shared" ref="C8:L8" si="0">SUM(C9:C11)</f>
        <v>1</v>
      </c>
      <c r="D8" s="8">
        <f t="shared" si="0"/>
        <v>12</v>
      </c>
      <c r="E8" s="7">
        <f t="shared" si="0"/>
        <v>1</v>
      </c>
      <c r="F8" s="8">
        <f t="shared" si="0"/>
        <v>12</v>
      </c>
      <c r="G8" s="7">
        <f t="shared" si="0"/>
        <v>4</v>
      </c>
      <c r="H8" s="8">
        <f t="shared" si="0"/>
        <v>35</v>
      </c>
      <c r="I8" s="9">
        <f t="shared" si="0"/>
        <v>4</v>
      </c>
      <c r="J8" s="10">
        <f t="shared" si="0"/>
        <v>35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3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x14ac:dyDescent="0.25">
      <c r="A10" s="43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40"/>
      <c r="S10" s="234"/>
      <c r="T10" s="235"/>
      <c r="U10" s="240"/>
    </row>
    <row r="11" spans="1:21" ht="15.75" thickBot="1" x14ac:dyDescent="0.3">
      <c r="A11" s="434"/>
      <c r="B11" s="156" t="s">
        <v>18</v>
      </c>
      <c r="C11" s="18">
        <v>1</v>
      </c>
      <c r="D11" s="19">
        <v>12</v>
      </c>
      <c r="E11" s="18">
        <v>1</v>
      </c>
      <c r="F11" s="19">
        <v>12</v>
      </c>
      <c r="G11" s="18">
        <f>1+2+1</f>
        <v>4</v>
      </c>
      <c r="H11" s="19">
        <f>18+5+12</f>
        <v>35</v>
      </c>
      <c r="I11" s="18">
        <f>1+2+1</f>
        <v>4</v>
      </c>
      <c r="J11" s="19">
        <f>18+5+12</f>
        <v>35</v>
      </c>
      <c r="K11" s="39">
        <v>7</v>
      </c>
      <c r="L11" s="27">
        <v>63</v>
      </c>
      <c r="N11" s="234"/>
      <c r="O11" s="234"/>
      <c r="P11" s="235"/>
      <c r="Q11" s="240"/>
      <c r="S11" s="234"/>
      <c r="T11" s="235"/>
      <c r="U11" s="240"/>
    </row>
    <row r="12" spans="1:21" ht="30" x14ac:dyDescent="0.25">
      <c r="A12" s="435" t="s">
        <v>19</v>
      </c>
      <c r="B12" s="154" t="s">
        <v>20</v>
      </c>
      <c r="C12" s="7">
        <f t="shared" ref="C12:J12" si="1">SUM(C13:C15)</f>
        <v>0</v>
      </c>
      <c r="D12" s="8">
        <f t="shared" si="1"/>
        <v>0</v>
      </c>
      <c r="E12" s="7">
        <f t="shared" si="1"/>
        <v>0</v>
      </c>
      <c r="F12" s="8">
        <f t="shared" si="1"/>
        <v>0</v>
      </c>
      <c r="G12" s="24">
        <f t="shared" si="1"/>
        <v>3</v>
      </c>
      <c r="H12" s="25">
        <f t="shared" si="1"/>
        <v>140</v>
      </c>
      <c r="I12" s="264">
        <f t="shared" si="1"/>
        <v>3</v>
      </c>
      <c r="J12" s="265">
        <f t="shared" si="1"/>
        <v>140</v>
      </c>
      <c r="K12" s="24">
        <f>SUM(K13:K15)</f>
        <v>13</v>
      </c>
      <c r="L12" s="263">
        <f t="shared" ref="L12" si="2">SUM(L13:L15)</f>
        <v>920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3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40"/>
      <c r="S13" s="234"/>
      <c r="T13" s="235"/>
      <c r="U13" s="240"/>
    </row>
    <row r="14" spans="1:21" x14ac:dyDescent="0.25">
      <c r="A14" s="436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N14" s="234"/>
      <c r="O14" s="234"/>
      <c r="P14" s="235"/>
      <c r="Q14" s="240"/>
      <c r="S14" s="234"/>
      <c r="T14" s="235"/>
      <c r="U14" s="240"/>
    </row>
    <row r="15" spans="1:21" ht="15.75" thickBot="1" x14ac:dyDescent="0.3">
      <c r="A15" s="436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38" t="s">
        <v>21</v>
      </c>
      <c r="B16" s="154" t="s">
        <v>22</v>
      </c>
      <c r="C16" s="7">
        <f t="shared" ref="C16:J16" si="3">SUM(C17:C19)</f>
        <v>0</v>
      </c>
      <c r="D16" s="8">
        <f t="shared" si="3"/>
        <v>0</v>
      </c>
      <c r="E16" s="7">
        <f t="shared" si="3"/>
        <v>0</v>
      </c>
      <c r="F16" s="8">
        <f t="shared" si="3"/>
        <v>0</v>
      </c>
      <c r="G16" s="7">
        <f t="shared" si="3"/>
        <v>0</v>
      </c>
      <c r="H16" s="8">
        <f t="shared" si="3"/>
        <v>0</v>
      </c>
      <c r="I16" s="9">
        <f t="shared" si="3"/>
        <v>0</v>
      </c>
      <c r="J16" s="10">
        <f t="shared" si="3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40"/>
      <c r="S16" s="234"/>
      <c r="T16" s="235"/>
      <c r="U16" s="240"/>
    </row>
    <row r="17" spans="1:21" x14ac:dyDescent="0.25">
      <c r="A17" s="43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x14ac:dyDescent="0.25">
      <c r="A18" s="43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ht="15.75" thickBot="1" x14ac:dyDescent="0.3">
      <c r="A19" s="43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40"/>
      <c r="S19" s="234"/>
      <c r="T19" s="235"/>
      <c r="U19" s="240"/>
    </row>
    <row r="20" spans="1:21" x14ac:dyDescent="0.25">
      <c r="A20" s="438" t="s">
        <v>23</v>
      </c>
      <c r="B20" s="154" t="s">
        <v>24</v>
      </c>
      <c r="C20" s="7">
        <f t="shared" ref="C20:L20" si="4">SUM(C21:C23)</f>
        <v>1</v>
      </c>
      <c r="D20" s="8">
        <f t="shared" si="4"/>
        <v>12</v>
      </c>
      <c r="E20" s="7">
        <f t="shared" si="4"/>
        <v>1</v>
      </c>
      <c r="F20" s="8">
        <f t="shared" si="4"/>
        <v>12</v>
      </c>
      <c r="G20" s="7">
        <f t="shared" si="4"/>
        <v>4</v>
      </c>
      <c r="H20" s="8">
        <f t="shared" si="4"/>
        <v>35</v>
      </c>
      <c r="I20" s="9">
        <f t="shared" si="4"/>
        <v>4</v>
      </c>
      <c r="J20" s="10">
        <f t="shared" si="4"/>
        <v>35</v>
      </c>
      <c r="K20" s="7">
        <f t="shared" si="4"/>
        <v>10</v>
      </c>
      <c r="L20" s="6">
        <f t="shared" si="4"/>
        <v>110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43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40"/>
      <c r="S21" s="234"/>
      <c r="T21" s="235"/>
      <c r="U21" s="240"/>
    </row>
    <row r="22" spans="1:21" x14ac:dyDescent="0.25">
      <c r="A22" s="43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440"/>
      <c r="B23" s="156" t="s">
        <v>18</v>
      </c>
      <c r="C23" s="18">
        <v>1</v>
      </c>
      <c r="D23" s="19">
        <v>12</v>
      </c>
      <c r="E23" s="18">
        <v>1</v>
      </c>
      <c r="F23" s="19">
        <v>12</v>
      </c>
      <c r="G23" s="18">
        <f>1+2+1</f>
        <v>4</v>
      </c>
      <c r="H23" s="19">
        <f>18+5+12</f>
        <v>35</v>
      </c>
      <c r="I23" s="18">
        <f>1+2+1</f>
        <v>4</v>
      </c>
      <c r="J23" s="19">
        <f>18+5+12</f>
        <v>35</v>
      </c>
      <c r="K23" s="39">
        <v>7</v>
      </c>
      <c r="L23" s="27">
        <v>63</v>
      </c>
      <c r="N23" s="234"/>
      <c r="O23" s="234"/>
      <c r="P23" s="235"/>
      <c r="Q23" s="240"/>
      <c r="S23" s="234"/>
      <c r="T23" s="235"/>
      <c r="U23" s="240"/>
    </row>
    <row r="24" spans="1:21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J25" si="5">SUM(D26:D29)</f>
        <v>0</v>
      </c>
      <c r="E25" s="7">
        <f t="shared" si="5"/>
        <v>0</v>
      </c>
      <c r="F25" s="7">
        <f t="shared" si="5"/>
        <v>0</v>
      </c>
      <c r="G25" s="24">
        <f t="shared" si="5"/>
        <v>0</v>
      </c>
      <c r="H25" s="32">
        <f t="shared" si="5"/>
        <v>0</v>
      </c>
      <c r="I25" s="24">
        <f t="shared" si="5"/>
        <v>0</v>
      </c>
      <c r="J25" s="128">
        <f t="shared" si="5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40"/>
      <c r="S25" s="234"/>
      <c r="T25" s="235"/>
      <c r="U25" s="240"/>
    </row>
    <row r="26" spans="1:21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40"/>
      <c r="S28" s="234"/>
      <c r="T28" s="235"/>
      <c r="U28" s="240"/>
    </row>
    <row r="29" spans="1:21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40"/>
      <c r="S29" s="234"/>
      <c r="T29" s="235"/>
      <c r="U29" s="240"/>
    </row>
    <row r="30" spans="1:21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40"/>
      <c r="S30" s="234"/>
      <c r="T30" s="235"/>
      <c r="U30" s="240"/>
    </row>
    <row r="31" spans="1:21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40"/>
      <c r="S32" s="234"/>
      <c r="T32" s="235"/>
      <c r="U32" s="240"/>
    </row>
    <row r="33" spans="1:21" ht="19.5" thickBot="1" x14ac:dyDescent="0.3">
      <c r="A33" s="441" t="s">
        <v>164</v>
      </c>
      <c r="B33" s="442"/>
      <c r="C33" s="442"/>
      <c r="D33" s="442"/>
      <c r="E33" s="442"/>
      <c r="F33" s="442"/>
      <c r="G33" s="442"/>
      <c r="H33" s="442"/>
      <c r="I33" s="442"/>
      <c r="J33" s="442"/>
      <c r="K33" s="442"/>
      <c r="L33" s="443"/>
      <c r="N33" s="234"/>
      <c r="O33" s="234"/>
      <c r="P33" s="235"/>
      <c r="Q33" s="240"/>
      <c r="S33" s="234"/>
      <c r="T33" s="235"/>
      <c r="U33" s="240"/>
    </row>
    <row r="34" spans="1:21" ht="30" x14ac:dyDescent="0.25">
      <c r="A34" s="432" t="s">
        <v>14</v>
      </c>
      <c r="B34" s="154" t="s">
        <v>15</v>
      </c>
      <c r="C34" s="7">
        <f t="shared" ref="C34:L34" si="6">SUM(C35:C37)</f>
        <v>1</v>
      </c>
      <c r="D34" s="8">
        <f t="shared" si="6"/>
        <v>12</v>
      </c>
      <c r="E34" s="7">
        <f t="shared" si="6"/>
        <v>1</v>
      </c>
      <c r="F34" s="8">
        <f t="shared" si="6"/>
        <v>12</v>
      </c>
      <c r="G34" s="7">
        <f t="shared" si="6"/>
        <v>4</v>
      </c>
      <c r="H34" s="8">
        <f t="shared" si="6"/>
        <v>35</v>
      </c>
      <c r="I34" s="9">
        <f t="shared" si="6"/>
        <v>4</v>
      </c>
      <c r="J34" s="10">
        <f t="shared" si="6"/>
        <v>35</v>
      </c>
      <c r="K34" s="7">
        <f t="shared" si="6"/>
        <v>10</v>
      </c>
      <c r="L34" s="6">
        <f t="shared" si="6"/>
        <v>110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43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3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40"/>
      <c r="S36" s="234"/>
      <c r="T36" s="235"/>
      <c r="U36" s="240"/>
    </row>
    <row r="37" spans="1:21" ht="15.75" thickBot="1" x14ac:dyDescent="0.3">
      <c r="A37" s="434"/>
      <c r="B37" s="156" t="s">
        <v>18</v>
      </c>
      <c r="C37" s="18">
        <v>1</v>
      </c>
      <c r="D37" s="19">
        <v>12</v>
      </c>
      <c r="E37" s="18">
        <v>1</v>
      </c>
      <c r="F37" s="19">
        <v>12</v>
      </c>
      <c r="G37" s="18">
        <f>1+2+1</f>
        <v>4</v>
      </c>
      <c r="H37" s="19">
        <f>18+5+12</f>
        <v>35</v>
      </c>
      <c r="I37" s="18">
        <f>1+2+1</f>
        <v>4</v>
      </c>
      <c r="J37" s="19">
        <f>18+5+12</f>
        <v>35</v>
      </c>
      <c r="K37" s="39">
        <v>7</v>
      </c>
      <c r="L37" s="27">
        <v>63</v>
      </c>
      <c r="N37" s="234"/>
      <c r="O37" s="234"/>
      <c r="P37" s="235"/>
      <c r="Q37" s="240"/>
      <c r="S37" s="234"/>
      <c r="T37" s="235"/>
      <c r="U37" s="240"/>
    </row>
    <row r="38" spans="1:21" ht="30" x14ac:dyDescent="0.25">
      <c r="A38" s="435" t="s">
        <v>19</v>
      </c>
      <c r="B38" s="154" t="s">
        <v>20</v>
      </c>
      <c r="C38" s="7">
        <f t="shared" ref="C38:J38" si="7">SUM(C39:C41)</f>
        <v>1</v>
      </c>
      <c r="D38" s="8">
        <f t="shared" si="7"/>
        <v>50</v>
      </c>
      <c r="E38" s="7">
        <f t="shared" si="7"/>
        <v>1</v>
      </c>
      <c r="F38" s="8">
        <f t="shared" si="7"/>
        <v>50</v>
      </c>
      <c r="G38" s="24">
        <f t="shared" si="7"/>
        <v>3</v>
      </c>
      <c r="H38" s="25">
        <f t="shared" si="7"/>
        <v>140</v>
      </c>
      <c r="I38" s="264">
        <f t="shared" si="7"/>
        <v>3</v>
      </c>
      <c r="J38" s="265">
        <f t="shared" si="7"/>
        <v>140</v>
      </c>
      <c r="K38" s="24">
        <f>SUM(K39:K41)</f>
        <v>13</v>
      </c>
      <c r="L38" s="263">
        <f t="shared" ref="L38" si="8">SUM(L39:L41)</f>
        <v>920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3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36"/>
      <c r="B40" s="155" t="s">
        <v>17</v>
      </c>
      <c r="C40" s="346">
        <v>1</v>
      </c>
      <c r="D40" s="347">
        <v>50</v>
      </c>
      <c r="E40" s="348">
        <v>1</v>
      </c>
      <c r="F40" s="349">
        <v>50</v>
      </c>
      <c r="G40" s="346">
        <v>1</v>
      </c>
      <c r="H40" s="347">
        <v>50</v>
      </c>
      <c r="I40" s="348">
        <v>1</v>
      </c>
      <c r="J40" s="349">
        <v>50</v>
      </c>
      <c r="K40" s="350">
        <v>1</v>
      </c>
      <c r="L40" s="351">
        <v>50</v>
      </c>
      <c r="N40" s="234"/>
      <c r="O40" s="234"/>
      <c r="P40" s="235"/>
      <c r="Q40" s="240"/>
      <c r="S40" s="234"/>
      <c r="T40" s="235"/>
      <c r="U40" s="240"/>
    </row>
    <row r="41" spans="1:21" ht="15.75" thickBot="1" x14ac:dyDescent="0.3">
      <c r="A41" s="436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438" t="s">
        <v>21</v>
      </c>
      <c r="B42" s="154" t="s">
        <v>22</v>
      </c>
      <c r="C42" s="7">
        <f t="shared" ref="C42:J42" si="9">SUM(C43:C45)</f>
        <v>0</v>
      </c>
      <c r="D42" s="8">
        <f t="shared" si="9"/>
        <v>0</v>
      </c>
      <c r="E42" s="7">
        <f t="shared" si="9"/>
        <v>0</v>
      </c>
      <c r="F42" s="8">
        <f t="shared" si="9"/>
        <v>0</v>
      </c>
      <c r="G42" s="7">
        <f t="shared" si="9"/>
        <v>0</v>
      </c>
      <c r="H42" s="8">
        <f t="shared" si="9"/>
        <v>0</v>
      </c>
      <c r="I42" s="9">
        <f t="shared" si="9"/>
        <v>0</v>
      </c>
      <c r="J42" s="10">
        <f t="shared" si="9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40"/>
      <c r="S42" s="234"/>
      <c r="T42" s="235"/>
      <c r="U42" s="240"/>
    </row>
    <row r="43" spans="1:21" x14ac:dyDescent="0.25">
      <c r="A43" s="439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x14ac:dyDescent="0.25">
      <c r="A44" s="439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39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40"/>
      <c r="S45" s="234"/>
      <c r="T45" s="235"/>
      <c r="U45" s="240"/>
    </row>
    <row r="46" spans="1:21" x14ac:dyDescent="0.25">
      <c r="A46" s="438" t="s">
        <v>23</v>
      </c>
      <c r="B46" s="154" t="s">
        <v>24</v>
      </c>
      <c r="C46" s="7">
        <f t="shared" ref="C46:L46" si="10">SUM(C47:C49)</f>
        <v>1</v>
      </c>
      <c r="D46" s="8">
        <f t="shared" si="10"/>
        <v>12</v>
      </c>
      <c r="E46" s="7">
        <f t="shared" si="10"/>
        <v>1</v>
      </c>
      <c r="F46" s="8">
        <f t="shared" si="10"/>
        <v>12</v>
      </c>
      <c r="G46" s="7">
        <f t="shared" si="10"/>
        <v>4</v>
      </c>
      <c r="H46" s="8">
        <f t="shared" si="10"/>
        <v>35</v>
      </c>
      <c r="I46" s="9">
        <f t="shared" si="10"/>
        <v>4</v>
      </c>
      <c r="J46" s="10">
        <f t="shared" si="10"/>
        <v>35</v>
      </c>
      <c r="K46" s="7">
        <f t="shared" si="10"/>
        <v>10</v>
      </c>
      <c r="L46" s="6">
        <f t="shared" si="10"/>
        <v>110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439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439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40"/>
      <c r="S48" s="234"/>
      <c r="T48" s="235"/>
      <c r="U48" s="240"/>
    </row>
    <row r="49" spans="1:21" ht="15.75" thickBot="1" x14ac:dyDescent="0.3">
      <c r="A49" s="440"/>
      <c r="B49" s="156" t="s">
        <v>18</v>
      </c>
      <c r="C49" s="18">
        <v>1</v>
      </c>
      <c r="D49" s="19">
        <v>12</v>
      </c>
      <c r="E49" s="18">
        <v>1</v>
      </c>
      <c r="F49" s="19">
        <v>12</v>
      </c>
      <c r="G49" s="18">
        <f>1+2+1</f>
        <v>4</v>
      </c>
      <c r="H49" s="19">
        <f>18+5+12</f>
        <v>35</v>
      </c>
      <c r="I49" s="18">
        <f>1+2+1</f>
        <v>4</v>
      </c>
      <c r="J49" s="19">
        <f>18+5+12</f>
        <v>35</v>
      </c>
      <c r="K49" s="39">
        <v>7</v>
      </c>
      <c r="L49" s="27">
        <v>63</v>
      </c>
      <c r="N49" s="234"/>
      <c r="O49" s="234"/>
      <c r="P49" s="235"/>
      <c r="Q49" s="240"/>
      <c r="S49" s="234"/>
      <c r="T49" s="235"/>
      <c r="U49" s="240"/>
    </row>
    <row r="50" spans="1:21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40"/>
      <c r="S50" s="234"/>
      <c r="T50" s="235"/>
      <c r="U50" s="240"/>
    </row>
    <row r="51" spans="1:21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J51" si="11">SUM(D52:D55)</f>
        <v>0</v>
      </c>
      <c r="E51" s="7">
        <f t="shared" si="11"/>
        <v>0</v>
      </c>
      <c r="F51" s="8">
        <f t="shared" si="11"/>
        <v>0</v>
      </c>
      <c r="G51" s="24">
        <f t="shared" si="11"/>
        <v>0</v>
      </c>
      <c r="H51" s="32">
        <f t="shared" si="11"/>
        <v>0</v>
      </c>
      <c r="I51" s="24">
        <f t="shared" si="11"/>
        <v>0</v>
      </c>
      <c r="J51" s="128">
        <f t="shared" si="1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40"/>
      <c r="S51" s="234"/>
      <c r="T51" s="235"/>
      <c r="U51" s="240"/>
    </row>
    <row r="52" spans="1:21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1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1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40"/>
      <c r="S54" s="234"/>
      <c r="T54" s="235"/>
      <c r="U54" s="240"/>
    </row>
    <row r="55" spans="1:21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40"/>
      <c r="S55" s="234"/>
      <c r="T55" s="235"/>
      <c r="U55" s="240"/>
    </row>
    <row r="56" spans="1:21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40"/>
      <c r="S56" s="234"/>
      <c r="T56" s="235"/>
      <c r="U56" s="240"/>
    </row>
    <row r="57" spans="1:21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40"/>
      <c r="S57" s="234"/>
      <c r="T57" s="235"/>
      <c r="U57" s="240"/>
    </row>
    <row r="58" spans="1:21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40"/>
      <c r="S58" s="234"/>
      <c r="T58" s="235"/>
      <c r="U58" s="240"/>
    </row>
    <row r="59" spans="1:21" x14ac:dyDescent="0.25">
      <c r="O59" s="234"/>
      <c r="P59" s="235"/>
      <c r="S59" s="234"/>
      <c r="T59" s="235"/>
    </row>
    <row r="60" spans="1:21" x14ac:dyDescent="0.25">
      <c r="O60" s="234"/>
      <c r="P60" s="235"/>
      <c r="S60" s="234"/>
      <c r="T60" s="235"/>
    </row>
    <row r="61" spans="1:21" x14ac:dyDescent="0.25">
      <c r="O61" s="234"/>
      <c r="P61" s="235"/>
      <c r="S61" s="234"/>
      <c r="T61" s="235"/>
    </row>
    <row r="62" spans="1:21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S62" s="234"/>
      <c r="T62" s="235"/>
    </row>
    <row r="63" spans="1:21" ht="18.75" x14ac:dyDescent="0.25">
      <c r="A63" s="444" t="s">
        <v>34</v>
      </c>
      <c r="B63" s="444"/>
      <c r="C63" s="444"/>
      <c r="D63" s="444"/>
      <c r="E63" s="444"/>
      <c r="F63" s="444"/>
      <c r="G63" s="444"/>
      <c r="H63" s="444"/>
      <c r="I63" s="444"/>
      <c r="J63" s="444"/>
      <c r="K63" s="444"/>
      <c r="L63" s="444"/>
    </row>
    <row r="64" spans="1:21" ht="19.5" thickBot="1" x14ac:dyDescent="0.3">
      <c r="A64" s="444" t="s">
        <v>73</v>
      </c>
      <c r="B64" s="444"/>
      <c r="C64" s="444"/>
      <c r="D64" s="444"/>
      <c r="E64" s="444"/>
      <c r="F64" s="444"/>
      <c r="G64" s="444"/>
      <c r="H64" s="444"/>
      <c r="I64" s="444"/>
      <c r="J64" s="444"/>
      <c r="K64" s="444"/>
      <c r="L64" s="444"/>
    </row>
    <row r="65" spans="1:29" ht="19.5" customHeight="1" thickBot="1" x14ac:dyDescent="0.3">
      <c r="A65" s="445" t="s">
        <v>165</v>
      </c>
      <c r="B65" s="446"/>
      <c r="C65" s="446"/>
      <c r="D65" s="446"/>
      <c r="E65" s="446"/>
      <c r="F65" s="446"/>
      <c r="G65" s="446"/>
      <c r="H65" s="446"/>
      <c r="I65" s="446"/>
      <c r="J65" s="446"/>
      <c r="K65" s="446"/>
      <c r="L65" s="447"/>
      <c r="M65" s="415" t="s">
        <v>35</v>
      </c>
      <c r="N65" s="415" t="s">
        <v>36</v>
      </c>
      <c r="O65" s="409" t="s">
        <v>148</v>
      </c>
      <c r="P65" s="410"/>
      <c r="Q65" s="411"/>
      <c r="R65" s="394" t="s">
        <v>149</v>
      </c>
      <c r="S65" s="395"/>
      <c r="T65" s="396"/>
      <c r="U65" s="394" t="s">
        <v>150</v>
      </c>
      <c r="V65" s="395"/>
      <c r="W65" s="396"/>
      <c r="X65" s="394" t="s">
        <v>151</v>
      </c>
      <c r="Y65" s="395"/>
      <c r="Z65" s="396"/>
      <c r="AA65" s="394" t="s">
        <v>152</v>
      </c>
      <c r="AB65" s="395"/>
      <c r="AC65" s="396"/>
    </row>
    <row r="66" spans="1:29" ht="34.5" customHeight="1" x14ac:dyDescent="0.25">
      <c r="A66" s="448" t="s">
        <v>3</v>
      </c>
      <c r="B66" s="450" t="s">
        <v>4</v>
      </c>
      <c r="C66" s="437" t="s">
        <v>5</v>
      </c>
      <c r="D66" s="379"/>
      <c r="E66" s="379"/>
      <c r="F66" s="380"/>
      <c r="G66" s="381" t="s">
        <v>6</v>
      </c>
      <c r="H66" s="379"/>
      <c r="I66" s="379"/>
      <c r="J66" s="380"/>
      <c r="K66" s="405" t="s">
        <v>75</v>
      </c>
      <c r="L66" s="406"/>
      <c r="M66" s="416"/>
      <c r="N66" s="416"/>
      <c r="O66" s="412"/>
      <c r="P66" s="413"/>
      <c r="Q66" s="414"/>
      <c r="R66" s="397"/>
      <c r="S66" s="398"/>
      <c r="T66" s="399"/>
      <c r="U66" s="397"/>
      <c r="V66" s="398"/>
      <c r="W66" s="399"/>
      <c r="X66" s="397"/>
      <c r="Y66" s="398"/>
      <c r="Z66" s="399"/>
      <c r="AA66" s="397"/>
      <c r="AB66" s="398"/>
      <c r="AC66" s="399"/>
    </row>
    <row r="67" spans="1:29" ht="16.5" x14ac:dyDescent="0.25">
      <c r="A67" s="423"/>
      <c r="B67" s="451"/>
      <c r="C67" s="402" t="s">
        <v>8</v>
      </c>
      <c r="D67" s="389"/>
      <c r="E67" s="389" t="s">
        <v>9</v>
      </c>
      <c r="F67" s="389"/>
      <c r="G67" s="390" t="s">
        <v>10</v>
      </c>
      <c r="H67" s="391"/>
      <c r="I67" s="390" t="s">
        <v>9</v>
      </c>
      <c r="J67" s="391"/>
      <c r="K67" s="407"/>
      <c r="L67" s="408"/>
      <c r="M67" s="403" t="s">
        <v>37</v>
      </c>
      <c r="N67" s="403" t="s">
        <v>37</v>
      </c>
      <c r="O67" s="52" t="s">
        <v>10</v>
      </c>
      <c r="P67" s="53" t="s">
        <v>9</v>
      </c>
      <c r="Q67" s="400" t="s">
        <v>37</v>
      </c>
      <c r="R67" s="54" t="s">
        <v>10</v>
      </c>
      <c r="S67" s="53" t="s">
        <v>9</v>
      </c>
      <c r="T67" s="400" t="s">
        <v>37</v>
      </c>
      <c r="U67" s="54" t="s">
        <v>10</v>
      </c>
      <c r="V67" s="53" t="s">
        <v>9</v>
      </c>
      <c r="W67" s="400" t="s">
        <v>37</v>
      </c>
      <c r="X67" s="54" t="s">
        <v>10</v>
      </c>
      <c r="Y67" s="53" t="s">
        <v>9</v>
      </c>
      <c r="Z67" s="400" t="s">
        <v>37</v>
      </c>
      <c r="AA67" s="54" t="s">
        <v>10</v>
      </c>
      <c r="AB67" s="53" t="s">
        <v>9</v>
      </c>
      <c r="AC67" s="400" t="s">
        <v>37</v>
      </c>
    </row>
    <row r="68" spans="1:29" ht="17.25" thickBot="1" x14ac:dyDescent="0.3">
      <c r="A68" s="449"/>
      <c r="B68" s="45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04"/>
      <c r="N68" s="404"/>
      <c r="O68" s="61" t="s">
        <v>38</v>
      </c>
      <c r="P68" s="61" t="s">
        <v>38</v>
      </c>
      <c r="Q68" s="401"/>
      <c r="R68" s="61" t="s">
        <v>38</v>
      </c>
      <c r="S68" s="61" t="s">
        <v>38</v>
      </c>
      <c r="T68" s="401"/>
      <c r="U68" s="61" t="s">
        <v>38</v>
      </c>
      <c r="V68" s="61" t="s">
        <v>38</v>
      </c>
      <c r="W68" s="401"/>
      <c r="X68" s="61" t="s">
        <v>38</v>
      </c>
      <c r="Y68" s="61" t="s">
        <v>38</v>
      </c>
      <c r="Z68" s="401"/>
      <c r="AA68" s="254" t="s">
        <v>38</v>
      </c>
      <c r="AB68" s="61" t="s">
        <v>38</v>
      </c>
      <c r="AC68" s="401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2">SUM(F70:F75)</f>
        <v>1.6600000000000001</v>
      </c>
      <c r="G69" s="64">
        <f t="shared" si="12"/>
        <v>8</v>
      </c>
      <c r="H69" s="65">
        <f t="shared" si="12"/>
        <v>9.58</v>
      </c>
      <c r="I69" s="64">
        <f t="shared" si="12"/>
        <v>21</v>
      </c>
      <c r="J69" s="123">
        <f>SUM(J70:J75)</f>
        <v>13.439999999999996</v>
      </c>
      <c r="K69" s="87">
        <f t="shared" si="12"/>
        <v>14</v>
      </c>
      <c r="L69" s="125">
        <f t="shared" si="12"/>
        <v>11.41</v>
      </c>
      <c r="M69" s="121">
        <f>J69/L69*100</f>
        <v>117.79141104294474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3">J70/L70*100</f>
        <v>#DIV/0!</v>
      </c>
      <c r="N70" s="121" t="e">
        <f t="shared" ref="N70:N99" si="1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</row>
    <row r="71" spans="1:29" ht="15.75" thickBot="1" x14ac:dyDescent="0.3">
      <c r="A71" s="75" t="s">
        <v>41</v>
      </c>
      <c r="B71" s="69" t="s">
        <v>16</v>
      </c>
      <c r="C71" s="70"/>
      <c r="D71" s="71"/>
      <c r="E71" s="70">
        <f>5</f>
        <v>5</v>
      </c>
      <c r="F71" s="71">
        <f>0.6+0.2+0.2+0.2+0.4</f>
        <v>1.6</v>
      </c>
      <c r="G71" s="70">
        <v>6</v>
      </c>
      <c r="H71" s="71">
        <f>1.2+0.6+2.4+0.18+1.4+1.2</f>
        <v>6.9799999999999995</v>
      </c>
      <c r="I71" s="70">
        <f>1+1+1+1+1+1+1+1+1+1+1+1+1+1+4</f>
        <v>18</v>
      </c>
      <c r="J71" s="124">
        <f>2.4+0.4+0.8+0.4+0.2+0.2+0.2+0.8+0.2+0.2+2.4+0.2+0.2+0.2+0.6+0.18+0.2+0.2+0.4+0.2</f>
        <v>10.579999999999995</v>
      </c>
      <c r="K71" s="74">
        <v>8</v>
      </c>
      <c r="L71" s="67">
        <v>7.88</v>
      </c>
      <c r="M71" s="121">
        <f>J71/L71*100</f>
        <v>134.26395939086288</v>
      </c>
      <c r="N71" s="121" t="e">
        <f t="shared" si="14"/>
        <v>#DIV/0!</v>
      </c>
      <c r="O71" s="168"/>
      <c r="P71" s="169">
        <f>0.2+0.6</f>
        <v>0.8</v>
      </c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318"/>
      <c r="Y71" s="169">
        <v>0.6</v>
      </c>
      <c r="Z71" s="175" t="e">
        <f t="shared" ref="Z71:Z72" si="15">Y71/X71</f>
        <v>#DIV/0!</v>
      </c>
      <c r="AA71" s="323"/>
      <c r="AB71" s="193"/>
      <c r="AC71" s="255" t="e">
        <f t="shared" ref="AC71:AC72" si="16">AB71/AA71</f>
        <v>#DIV/0!</v>
      </c>
    </row>
    <row r="72" spans="1:29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13"/>
        <v>82.35294117647058</v>
      </c>
      <c r="N72" s="121" t="e">
        <f t="shared" si="14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5"/>
        <v>#DIV/0!</v>
      </c>
      <c r="AA72" s="253"/>
      <c r="AB72" s="241"/>
      <c r="AC72" s="255" t="e">
        <f t="shared" si="16"/>
        <v>#DIV/0!</v>
      </c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>
        <v>1</v>
      </c>
      <c r="F73" s="71">
        <v>0.06</v>
      </c>
      <c r="G73" s="70"/>
      <c r="H73" s="124"/>
      <c r="I73" s="70">
        <v>1</v>
      </c>
      <c r="J73" s="71">
        <v>0.06</v>
      </c>
      <c r="K73" s="74">
        <v>1</v>
      </c>
      <c r="L73" s="67">
        <v>7.0000000000000007E-2</v>
      </c>
      <c r="M73" s="121">
        <f t="shared" si="13"/>
        <v>85.714285714285694</v>
      </c>
      <c r="N73" s="121" t="e">
        <f t="shared" si="14"/>
        <v>#DIV/0!</v>
      </c>
      <c r="O73" s="168"/>
      <c r="P73" s="169"/>
      <c r="Q73" s="170"/>
      <c r="R73" s="171"/>
      <c r="S73" s="172"/>
      <c r="T73" s="173"/>
      <c r="U73" s="174"/>
      <c r="V73" s="241">
        <v>7.0000000000000007E-2</v>
      </c>
      <c r="W73" s="173"/>
      <c r="Y73" s="219"/>
      <c r="Z73" s="175"/>
      <c r="AA73" s="177"/>
      <c r="AB73" s="175"/>
      <c r="AC73" s="178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3"/>
        <v>0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3"/>
        <v>#DIV/0!</v>
      </c>
      <c r="N75" s="121" t="e">
        <f t="shared" si="1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</row>
    <row r="76" spans="1:29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17">SUM(E77:E80)</f>
        <v>0</v>
      </c>
      <c r="F76" s="113">
        <f t="shared" si="17"/>
        <v>0</v>
      </c>
      <c r="G76" s="87">
        <f t="shared" si="17"/>
        <v>0</v>
      </c>
      <c r="H76" s="113">
        <f t="shared" si="17"/>
        <v>0</v>
      </c>
      <c r="I76" s="87">
        <f t="shared" si="17"/>
        <v>0</v>
      </c>
      <c r="J76" s="113">
        <f t="shared" si="17"/>
        <v>0</v>
      </c>
      <c r="K76" s="87">
        <f t="shared" si="17"/>
        <v>0</v>
      </c>
      <c r="L76" s="257">
        <f t="shared" si="17"/>
        <v>0</v>
      </c>
      <c r="M76" s="121" t="e">
        <f t="shared" si="13"/>
        <v>#DIV/0!</v>
      </c>
      <c r="N76" s="121" t="e">
        <f t="shared" si="1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</row>
    <row r="77" spans="1:29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3"/>
        <v>#DIV/0!</v>
      </c>
      <c r="N77" s="121" t="e">
        <f t="shared" si="1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3"/>
        <v>#DIV/0!</v>
      </c>
      <c r="N78" s="121" t="e">
        <f t="shared" si="1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3"/>
        <v>#DIV/0!</v>
      </c>
      <c r="N79" s="121" t="e">
        <f t="shared" si="1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</row>
    <row r="80" spans="1:29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3"/>
        <v>#DIV/0!</v>
      </c>
      <c r="N80" s="121" t="e">
        <f t="shared" si="1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</row>
    <row r="81" spans="1:29" ht="33.75" customHeight="1" thickBot="1" x14ac:dyDescent="0.3">
      <c r="A81" s="199" t="s">
        <v>54</v>
      </c>
      <c r="B81" s="200" t="s">
        <v>49</v>
      </c>
      <c r="C81" s="97">
        <v>6</v>
      </c>
      <c r="D81" s="98"/>
      <c r="E81" s="99">
        <v>5</v>
      </c>
      <c r="F81" s="100"/>
      <c r="G81" s="149">
        <v>9</v>
      </c>
      <c r="H81" s="150">
        <v>0</v>
      </c>
      <c r="I81" s="149">
        <v>8</v>
      </c>
      <c r="J81" s="151">
        <v>0</v>
      </c>
      <c r="K81" s="152">
        <v>15</v>
      </c>
      <c r="L81" s="153">
        <v>0</v>
      </c>
      <c r="M81" s="121" t="e">
        <f t="shared" si="13"/>
        <v>#DIV/0!</v>
      </c>
      <c r="N81" s="121" t="e">
        <f t="shared" si="1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6.75" customHeight="1" thickBot="1" x14ac:dyDescent="0.3">
      <c r="A82" s="199" t="s">
        <v>55</v>
      </c>
      <c r="B82" s="200" t="s">
        <v>49</v>
      </c>
      <c r="C82" s="88">
        <v>15</v>
      </c>
      <c r="D82" s="89"/>
      <c r="E82" s="90">
        <v>13</v>
      </c>
      <c r="F82" s="91"/>
      <c r="G82" s="149">
        <v>36</v>
      </c>
      <c r="H82" s="150">
        <v>0</v>
      </c>
      <c r="I82" s="149">
        <v>33</v>
      </c>
      <c r="J82" s="151">
        <v>0</v>
      </c>
      <c r="K82" s="152">
        <v>72</v>
      </c>
      <c r="L82" s="153">
        <v>0</v>
      </c>
      <c r="M82" s="121" t="e">
        <f t="shared" si="13"/>
        <v>#DIV/0!</v>
      </c>
      <c r="N82" s="121" t="e">
        <f t="shared" si="1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</row>
    <row r="83" spans="1:29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3"/>
        <v>#DIV/0!</v>
      </c>
      <c r="N83" s="121" t="e">
        <f t="shared" si="1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</row>
    <row r="84" spans="1:29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18">SUM(E85:E89)</f>
        <v>0</v>
      </c>
      <c r="F84" s="114">
        <f>SUM(F85:F89)</f>
        <v>0</v>
      </c>
      <c r="G84" s="106">
        <v>0</v>
      </c>
      <c r="H84" s="114">
        <f t="shared" si="18"/>
        <v>0</v>
      </c>
      <c r="I84" s="106">
        <v>0</v>
      </c>
      <c r="J84" s="114">
        <f t="shared" si="18"/>
        <v>0</v>
      </c>
      <c r="K84" s="126">
        <f>SUM(K85:K89)</f>
        <v>1</v>
      </c>
      <c r="L84" s="127">
        <f>SUM(L85:L89)</f>
        <v>45</v>
      </c>
      <c r="M84" s="121">
        <f t="shared" si="13"/>
        <v>0</v>
      </c>
      <c r="N84" s="121" t="e">
        <f t="shared" si="1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</row>
    <row r="85" spans="1:29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3"/>
        <v>#DIV/0!</v>
      </c>
      <c r="N85" s="121" t="e">
        <f t="shared" si="1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</row>
    <row r="86" spans="1:29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3"/>
        <v>0</v>
      </c>
      <c r="N86" s="121" t="e">
        <f t="shared" si="1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</row>
    <row r="87" spans="1:29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3"/>
        <v>#DIV/0!</v>
      </c>
      <c r="N89" s="121" t="e">
        <f t="shared" si="1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</row>
    <row r="90" spans="1:29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19">SUM(E91:E95)</f>
        <v>0</v>
      </c>
      <c r="F90" s="114">
        <f t="shared" si="19"/>
        <v>0</v>
      </c>
      <c r="G90" s="106">
        <f t="shared" si="19"/>
        <v>0</v>
      </c>
      <c r="H90" s="114">
        <f t="shared" si="19"/>
        <v>0</v>
      </c>
      <c r="I90" s="106">
        <f t="shared" si="19"/>
        <v>0</v>
      </c>
      <c r="J90" s="114">
        <f t="shared" si="19"/>
        <v>0</v>
      </c>
      <c r="K90" s="126">
        <f t="shared" si="19"/>
        <v>0</v>
      </c>
      <c r="L90" s="258">
        <f t="shared" si="19"/>
        <v>0</v>
      </c>
      <c r="M90" s="121" t="e">
        <f t="shared" si="13"/>
        <v>#DIV/0!</v>
      </c>
      <c r="N90" s="121" t="e">
        <f t="shared" si="1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</row>
    <row r="91" spans="1:29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3"/>
        <v>#DIV/0!</v>
      </c>
      <c r="N91" s="121" t="e">
        <f t="shared" si="1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3"/>
        <v>#DIV/0!</v>
      </c>
      <c r="N92" s="121" t="e">
        <f t="shared" si="1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3"/>
        <v>#DIV/0!</v>
      </c>
      <c r="N93" s="121" t="e">
        <f t="shared" si="1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3"/>
        <v>#DIV/0!</v>
      </c>
      <c r="N94" s="121" t="e">
        <f t="shared" si="1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</row>
    <row r="95" spans="1:29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3"/>
        <v>#DIV/0!</v>
      </c>
      <c r="N95" s="121" t="e">
        <f t="shared" si="1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</row>
    <row r="96" spans="1:29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3"/>
        <v>#DIV/0!</v>
      </c>
      <c r="N96" s="121" t="e">
        <f t="shared" si="1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</row>
    <row r="97" spans="1:29" ht="24" customHeight="1" thickBot="1" x14ac:dyDescent="0.3">
      <c r="A97" s="229" t="s">
        <v>62</v>
      </c>
      <c r="B97" s="199"/>
      <c r="C97" s="97">
        <v>6</v>
      </c>
      <c r="D97" s="98"/>
      <c r="E97" s="99">
        <v>6</v>
      </c>
      <c r="F97" s="100"/>
      <c r="G97" s="101">
        <v>14</v>
      </c>
      <c r="H97" s="102"/>
      <c r="I97" s="101">
        <v>14</v>
      </c>
      <c r="J97" s="103"/>
      <c r="K97" s="104">
        <v>73</v>
      </c>
      <c r="L97" s="105">
        <v>6</v>
      </c>
      <c r="M97" s="121">
        <f t="shared" si="13"/>
        <v>0</v>
      </c>
      <c r="N97" s="121" t="e">
        <f t="shared" si="1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</row>
    <row r="98" spans="1:29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3"/>
        <v>#DIV/0!</v>
      </c>
      <c r="N98" s="121" t="e">
        <f t="shared" si="1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3"/>
        <v>#DIV/0!</v>
      </c>
      <c r="N99" s="122" t="e">
        <f t="shared" si="1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370" t="s">
        <v>67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</row>
    <row r="103" spans="1:29" x14ac:dyDescent="0.25">
      <c r="A103" s="373" t="s">
        <v>3</v>
      </c>
      <c r="B103" s="376" t="s">
        <v>4</v>
      </c>
      <c r="C103" s="379" t="s">
        <v>5</v>
      </c>
      <c r="D103" s="379"/>
      <c r="E103" s="379"/>
      <c r="F103" s="380"/>
      <c r="G103" s="381" t="s">
        <v>68</v>
      </c>
      <c r="H103" s="379"/>
      <c r="I103" s="379"/>
      <c r="J103" s="380"/>
      <c r="K103" s="382" t="s">
        <v>69</v>
      </c>
      <c r="L103" s="383"/>
    </row>
    <row r="104" spans="1:29" x14ac:dyDescent="0.25">
      <c r="A104" s="374"/>
      <c r="B104" s="377"/>
      <c r="C104" s="388" t="s">
        <v>8</v>
      </c>
      <c r="D104" s="389"/>
      <c r="E104" s="389" t="s">
        <v>9</v>
      </c>
      <c r="F104" s="389"/>
      <c r="G104" s="390" t="s">
        <v>10</v>
      </c>
      <c r="H104" s="391"/>
      <c r="I104" s="390" t="s">
        <v>9</v>
      </c>
      <c r="J104" s="391"/>
      <c r="K104" s="384"/>
      <c r="L104" s="385"/>
    </row>
    <row r="105" spans="1:29" ht="18.75" customHeight="1" thickBot="1" x14ac:dyDescent="0.3">
      <c r="A105" s="375"/>
      <c r="B105" s="37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86"/>
      <c r="L105" s="387"/>
    </row>
    <row r="106" spans="1:29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SUM(J107:J122)</f>
        <v>6.86</v>
      </c>
      <c r="K106" s="456"/>
      <c r="L106" s="456"/>
    </row>
    <row r="107" spans="1:29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57" t="s">
        <v>80</v>
      </c>
      <c r="L107" s="458"/>
    </row>
    <row r="108" spans="1:29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58" t="s">
        <v>132</v>
      </c>
      <c r="L108" s="359"/>
    </row>
    <row r="109" spans="1:29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59" t="s">
        <v>134</v>
      </c>
      <c r="L109" s="459"/>
      <c r="N109" s="327"/>
    </row>
    <row r="110" spans="1:29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55" t="s">
        <v>136</v>
      </c>
      <c r="L110" s="356"/>
      <c r="N110" s="327"/>
    </row>
    <row r="111" spans="1:29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55" t="s">
        <v>134</v>
      </c>
      <c r="L111" s="356"/>
      <c r="N111" s="327"/>
    </row>
    <row r="112" spans="1:29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55" t="s">
        <v>134</v>
      </c>
      <c r="L112" s="356"/>
      <c r="N112" s="327"/>
    </row>
    <row r="113" spans="1:14" s="256" customFormat="1" ht="30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58" t="s">
        <v>140</v>
      </c>
      <c r="L113" s="359"/>
      <c r="N113" s="327"/>
    </row>
    <row r="114" spans="1:14" s="256" customFormat="1" ht="61.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55" t="s">
        <v>134</v>
      </c>
      <c r="L114" s="356"/>
      <c r="N114" s="327"/>
    </row>
    <row r="115" spans="1:14" s="256" customFormat="1" ht="57.7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55" t="s">
        <v>143</v>
      </c>
      <c r="L115" s="356"/>
      <c r="N115" s="327"/>
    </row>
    <row r="116" spans="1:14" s="256" customFormat="1" ht="57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55" t="s">
        <v>145</v>
      </c>
      <c r="L116" s="356"/>
      <c r="N116" s="327"/>
    </row>
    <row r="117" spans="1:14" s="256" customFormat="1" ht="84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55" t="s">
        <v>147</v>
      </c>
      <c r="L117" s="356"/>
      <c r="N117" s="327"/>
    </row>
    <row r="118" spans="1:14" s="256" customFormat="1" ht="52.5" customHeight="1" x14ac:dyDescent="0.25">
      <c r="A118" s="317" t="s">
        <v>153</v>
      </c>
      <c r="B118" s="261" t="s">
        <v>70</v>
      </c>
      <c r="C118" s="284"/>
      <c r="D118" s="285"/>
      <c r="E118" s="285"/>
      <c r="F118" s="285"/>
      <c r="G118" s="285"/>
      <c r="H118" s="286"/>
      <c r="I118" s="286"/>
      <c r="J118" s="262">
        <v>0.2</v>
      </c>
      <c r="K118" s="362" t="s">
        <v>160</v>
      </c>
      <c r="L118" s="363"/>
      <c r="N118" s="327"/>
    </row>
    <row r="119" spans="1:14" s="256" customFormat="1" ht="66.75" customHeight="1" x14ac:dyDescent="0.25">
      <c r="A119" s="317" t="s">
        <v>154</v>
      </c>
      <c r="B119" s="261" t="s">
        <v>70</v>
      </c>
      <c r="C119" s="284"/>
      <c r="D119" s="285"/>
      <c r="E119" s="285"/>
      <c r="F119" s="285"/>
      <c r="G119" s="285"/>
      <c r="H119" s="286"/>
      <c r="I119" s="286"/>
      <c r="J119" s="262">
        <v>0.2</v>
      </c>
      <c r="K119" s="358" t="s">
        <v>161</v>
      </c>
      <c r="L119" s="359"/>
      <c r="N119" s="327"/>
    </row>
    <row r="120" spans="1:14" s="256" customFormat="1" ht="38.25" x14ac:dyDescent="0.25">
      <c r="A120" s="317" t="s">
        <v>155</v>
      </c>
      <c r="B120" s="261" t="s">
        <v>70</v>
      </c>
      <c r="C120" s="284"/>
      <c r="D120" s="285"/>
      <c r="E120" s="285"/>
      <c r="F120" s="285"/>
      <c r="G120" s="285"/>
      <c r="H120" s="286"/>
      <c r="I120" s="286"/>
      <c r="J120" s="262">
        <v>0.2</v>
      </c>
      <c r="K120" s="358" t="s">
        <v>158</v>
      </c>
      <c r="L120" s="359"/>
      <c r="N120" s="327"/>
    </row>
    <row r="121" spans="1:14" s="256" customFormat="1" ht="51" x14ac:dyDescent="0.25">
      <c r="A121" s="317" t="s">
        <v>156</v>
      </c>
      <c r="B121" s="261" t="s">
        <v>70</v>
      </c>
      <c r="C121" s="284"/>
      <c r="D121" s="285"/>
      <c r="E121" s="285"/>
      <c r="F121" s="285"/>
      <c r="G121" s="285"/>
      <c r="H121" s="286"/>
      <c r="I121" s="286"/>
      <c r="J121" s="262">
        <v>0.4</v>
      </c>
      <c r="K121" s="358" t="s">
        <v>159</v>
      </c>
      <c r="L121" s="359"/>
      <c r="N121" s="327"/>
    </row>
    <row r="122" spans="1:14" s="256" customFormat="1" x14ac:dyDescent="0.25">
      <c r="A122" s="142" t="s">
        <v>157</v>
      </c>
      <c r="B122" s="261" t="s">
        <v>70</v>
      </c>
      <c r="C122" s="284"/>
      <c r="D122" s="285"/>
      <c r="E122" s="285"/>
      <c r="F122" s="285"/>
      <c r="G122" s="285"/>
      <c r="H122" s="286"/>
      <c r="I122" s="286"/>
      <c r="J122" s="262">
        <v>0.06</v>
      </c>
      <c r="K122" s="358" t="s">
        <v>162</v>
      </c>
      <c r="L122" s="359"/>
      <c r="N122" s="327"/>
    </row>
    <row r="123" spans="1:14" s="256" customFormat="1" ht="15.75" hidden="1" x14ac:dyDescent="0.25">
      <c r="A123" s="352"/>
      <c r="B123" s="315"/>
      <c r="C123" s="284"/>
      <c r="D123" s="285"/>
      <c r="E123" s="285"/>
      <c r="F123" s="285"/>
      <c r="G123" s="285"/>
      <c r="H123" s="286"/>
      <c r="I123" s="286"/>
      <c r="J123" s="262"/>
      <c r="K123" s="358"/>
      <c r="L123" s="359"/>
      <c r="N123" s="327"/>
    </row>
    <row r="124" spans="1:14" s="256" customFormat="1" ht="30" hidden="1" customHeight="1" x14ac:dyDescent="0.25">
      <c r="A124" s="289"/>
      <c r="B124" s="261"/>
      <c r="C124" s="284"/>
      <c r="D124" s="285"/>
      <c r="E124" s="285"/>
      <c r="F124" s="285"/>
      <c r="G124" s="285"/>
      <c r="H124" s="286"/>
      <c r="I124" s="286"/>
      <c r="J124" s="262"/>
      <c r="K124" s="358"/>
      <c r="L124" s="359"/>
      <c r="N124" s="327"/>
    </row>
    <row r="125" spans="1:1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55"/>
      <c r="L125" s="356"/>
      <c r="N125" s="327"/>
    </row>
    <row r="126" spans="1:14" s="256" customFormat="1" hidden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55"/>
      <c r="L126" s="356"/>
      <c r="N126" s="327"/>
    </row>
    <row r="127" spans="1:14" s="256" customFormat="1" hidden="1" x14ac:dyDescent="0.25">
      <c r="A127" s="290"/>
      <c r="B127" s="261"/>
      <c r="C127" s="284"/>
      <c r="D127" s="285"/>
      <c r="E127" s="285"/>
      <c r="F127" s="285"/>
      <c r="G127" s="285"/>
      <c r="H127" s="286"/>
      <c r="I127" s="286"/>
      <c r="J127" s="262"/>
      <c r="K127" s="355"/>
      <c r="L127" s="356"/>
      <c r="N127" s="327"/>
    </row>
    <row r="128" spans="1:14" s="256" customFormat="1" ht="55.5" hidden="1" customHeight="1" x14ac:dyDescent="0.25">
      <c r="A128" s="259"/>
      <c r="B128" s="261"/>
      <c r="C128" s="142"/>
      <c r="D128" s="142"/>
      <c r="E128" s="142"/>
      <c r="F128" s="142"/>
      <c r="G128" s="142"/>
      <c r="H128" s="142"/>
      <c r="I128" s="142"/>
      <c r="J128" s="262"/>
      <c r="K128" s="358"/>
      <c r="L128" s="359"/>
      <c r="N128" s="327"/>
    </row>
    <row r="129" spans="1:20" s="256" customFormat="1" ht="120" hidden="1" customHeight="1" x14ac:dyDescent="0.25">
      <c r="A129" s="266"/>
      <c r="B129" s="261"/>
      <c r="C129" s="142"/>
      <c r="D129" s="142"/>
      <c r="E129" s="142"/>
      <c r="F129" s="142"/>
      <c r="G129" s="142"/>
      <c r="H129" s="142"/>
      <c r="I129" s="142"/>
      <c r="J129" s="262"/>
      <c r="K129" s="355"/>
      <c r="L129" s="356"/>
      <c r="N129" s="327"/>
    </row>
    <row r="130" spans="1:20" s="256" customFormat="1" hidden="1" x14ac:dyDescent="0.25">
      <c r="A130" s="259"/>
      <c r="B130" s="261"/>
      <c r="C130" s="142"/>
      <c r="D130" s="142"/>
      <c r="E130" s="142"/>
      <c r="F130" s="142"/>
      <c r="G130" s="142"/>
      <c r="H130" s="142"/>
      <c r="I130" s="142"/>
      <c r="J130" s="262"/>
      <c r="K130" s="358"/>
      <c r="L130" s="359"/>
      <c r="N130" s="327"/>
    </row>
    <row r="131" spans="1:20" s="256" customFormat="1" ht="31.5" hidden="1" customHeight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58"/>
      <c r="L131" s="359"/>
      <c r="N131" s="327"/>
    </row>
    <row r="132" spans="1:20" s="256" customFormat="1" ht="41.2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58"/>
      <c r="L132" s="359"/>
      <c r="N132" s="327"/>
    </row>
    <row r="133" spans="1:20" s="256" customFormat="1" ht="51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58"/>
      <c r="L133" s="359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55"/>
      <c r="L134" s="356"/>
      <c r="N134" s="327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55"/>
      <c r="L135" s="356"/>
      <c r="N135" s="327"/>
    </row>
    <row r="136" spans="1:20" s="256" customFormat="1" ht="43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55"/>
      <c r="L136" s="356"/>
      <c r="N136" s="327"/>
    </row>
    <row r="137" spans="1:20" s="256" customFormat="1" ht="54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55"/>
      <c r="L137" s="356"/>
      <c r="N137" s="327"/>
    </row>
    <row r="138" spans="1:20" s="256" customFormat="1" ht="60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55"/>
      <c r="L138" s="356"/>
      <c r="N138" s="327"/>
    </row>
    <row r="139" spans="1:20" s="256" customFormat="1" ht="11.25" hidden="1" customHeight="1" x14ac:dyDescent="0.25">
      <c r="A139" s="317"/>
      <c r="B139" s="261"/>
      <c r="C139" s="115"/>
      <c r="D139" s="116"/>
      <c r="E139" s="116"/>
      <c r="F139" s="116"/>
      <c r="G139" s="116"/>
      <c r="H139" s="117"/>
      <c r="I139" s="117"/>
      <c r="J139" s="117"/>
      <c r="K139" s="321"/>
      <c r="L139" s="322"/>
      <c r="N139" s="327"/>
      <c r="O139" s="325"/>
      <c r="P139" s="330"/>
      <c r="S139" s="325"/>
      <c r="T139" s="330"/>
    </row>
    <row r="140" spans="1:20" s="256" customFormat="1" ht="15.75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57"/>
      <c r="L140" s="357"/>
      <c r="N140" s="327"/>
      <c r="O140" s="325"/>
      <c r="P140" s="330"/>
      <c r="S140" s="325"/>
      <c r="T140" s="330"/>
    </row>
    <row r="141" spans="1:20" s="256" customFormat="1" hidden="1" x14ac:dyDescent="0.25">
      <c r="A141" s="315"/>
      <c r="B141" s="261"/>
      <c r="C141" s="142"/>
      <c r="D141" s="142"/>
      <c r="E141" s="142"/>
      <c r="F141" s="142"/>
      <c r="G141" s="142"/>
      <c r="H141" s="142"/>
      <c r="I141" s="142"/>
      <c r="J141" s="262"/>
      <c r="K141" s="321"/>
      <c r="L141" s="322"/>
      <c r="N141" s="327"/>
      <c r="O141" s="327"/>
      <c r="P141" s="327"/>
      <c r="S141" s="327"/>
      <c r="T141" s="327"/>
    </row>
    <row r="142" spans="1:20" s="256" customFormat="1" x14ac:dyDescent="0.25">
      <c r="A142" s="119" t="s">
        <v>72</v>
      </c>
      <c r="B142" s="120"/>
      <c r="C142" s="120"/>
      <c r="D142" s="120"/>
      <c r="E142" s="120"/>
      <c r="F142" s="120"/>
      <c r="G142" s="120"/>
      <c r="H142" s="120"/>
      <c r="I142" s="120"/>
      <c r="J142" s="260">
        <f>J143+J144+J145</f>
        <v>0</v>
      </c>
      <c r="K142" s="360"/>
      <c r="L142" s="361"/>
      <c r="N142" s="327"/>
      <c r="O142" s="328"/>
      <c r="P142" s="328"/>
      <c r="S142" s="328"/>
      <c r="T142" s="328"/>
    </row>
    <row r="143" spans="1:20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55"/>
      <c r="L143" s="356"/>
      <c r="N143" s="327"/>
      <c r="O143" s="327"/>
      <c r="P143" s="327"/>
      <c r="S143" s="327"/>
      <c r="T143" s="327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57"/>
      <c r="L144" s="357"/>
      <c r="N144" s="328"/>
      <c r="O144" s="328"/>
      <c r="P144" s="328"/>
      <c r="S144" s="328"/>
      <c r="T144" s="328"/>
    </row>
    <row r="145" spans="1:12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57"/>
      <c r="L145" s="357"/>
    </row>
  </sheetData>
  <mergeCells count="96">
    <mergeCell ref="K144:L144"/>
    <mergeCell ref="K145:L145"/>
    <mergeCell ref="K135:L135"/>
    <mergeCell ref="K136:L136"/>
    <mergeCell ref="K137:L137"/>
    <mergeCell ref="K138:L138"/>
    <mergeCell ref="K140:L140"/>
    <mergeCell ref="K142:L142"/>
    <mergeCell ref="K130:L130"/>
    <mergeCell ref="K131:L131"/>
    <mergeCell ref="AC67:AC68"/>
    <mergeCell ref="O65:Q66"/>
    <mergeCell ref="K143:L143"/>
    <mergeCell ref="K134:L134"/>
    <mergeCell ref="K123:L123"/>
    <mergeCell ref="K124:L124"/>
    <mergeCell ref="K125:L125"/>
    <mergeCell ref="K126:L126"/>
    <mergeCell ref="K132:L132"/>
    <mergeCell ref="K133:L133"/>
    <mergeCell ref="K122:L122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7:L127"/>
    <mergeCell ref="K128:L128"/>
    <mergeCell ref="K129:L129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AA65:AC66"/>
    <mergeCell ref="Z67:Z68"/>
    <mergeCell ref="K66:L67"/>
    <mergeCell ref="R65:T66"/>
    <mergeCell ref="U65:W66"/>
    <mergeCell ref="N65:N66"/>
    <mergeCell ref="N67:N68"/>
    <mergeCell ref="Q67:Q68"/>
    <mergeCell ref="T67:T68"/>
    <mergeCell ref="W67:W68"/>
    <mergeCell ref="X65:Z66"/>
    <mergeCell ref="M67:M68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A66:A68"/>
    <mergeCell ref="B66:B68"/>
    <mergeCell ref="C66:F66"/>
    <mergeCell ref="G66:J66"/>
    <mergeCell ref="C67:D67"/>
    <mergeCell ref="E67:F67"/>
    <mergeCell ref="G67:H67"/>
    <mergeCell ref="I67:J67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45"/>
  <sheetViews>
    <sheetView tabSelected="1" topLeftCell="A52" workbookViewId="0">
      <selection activeCell="A66" sqref="A66:A68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5" width="12" customWidth="1"/>
    <col min="26" max="28" width="0" hidden="1" customWidth="1"/>
  </cols>
  <sheetData>
    <row r="1" spans="1:21" ht="18.75" x14ac:dyDescent="0.25">
      <c r="A1" s="417" t="s">
        <v>0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18" t="s">
        <v>1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18" t="s">
        <v>2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19" t="s">
        <v>166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1"/>
      <c r="N4" s="234"/>
      <c r="O4" s="234"/>
      <c r="P4" s="235"/>
      <c r="Q4" s="240"/>
      <c r="S4" s="234"/>
      <c r="T4" s="235"/>
      <c r="U4" s="240"/>
    </row>
    <row r="5" spans="1:21" x14ac:dyDescent="0.25">
      <c r="A5" s="422" t="s">
        <v>3</v>
      </c>
      <c r="B5" s="425" t="s">
        <v>4</v>
      </c>
      <c r="C5" s="426" t="s">
        <v>5</v>
      </c>
      <c r="D5" s="426"/>
      <c r="E5" s="426"/>
      <c r="F5" s="426"/>
      <c r="G5" s="427" t="s">
        <v>6</v>
      </c>
      <c r="H5" s="428"/>
      <c r="I5" s="428"/>
      <c r="J5" s="429"/>
      <c r="K5" s="384" t="s">
        <v>7</v>
      </c>
      <c r="L5" s="385"/>
      <c r="N5" s="234"/>
      <c r="O5" s="234"/>
      <c r="P5" s="235"/>
      <c r="Q5" s="240"/>
      <c r="S5" s="234"/>
      <c r="T5" s="235"/>
      <c r="U5" s="240"/>
    </row>
    <row r="6" spans="1:21" x14ac:dyDescent="0.25">
      <c r="A6" s="423"/>
      <c r="B6" s="425"/>
      <c r="C6" s="389" t="s">
        <v>8</v>
      </c>
      <c r="D6" s="389"/>
      <c r="E6" s="389" t="s">
        <v>9</v>
      </c>
      <c r="F6" s="389"/>
      <c r="G6" s="390" t="s">
        <v>10</v>
      </c>
      <c r="H6" s="391"/>
      <c r="I6" s="390" t="s">
        <v>9</v>
      </c>
      <c r="J6" s="391"/>
      <c r="K6" s="430"/>
      <c r="L6" s="431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24"/>
      <c r="B7" s="42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32" t="s">
        <v>14</v>
      </c>
      <c r="B8" s="154" t="s">
        <v>15</v>
      </c>
      <c r="C8" s="7">
        <f t="shared" ref="C8:L8" si="0">SUM(C9:C11)</f>
        <v>1</v>
      </c>
      <c r="D8" s="8">
        <f t="shared" si="0"/>
        <v>12</v>
      </c>
      <c r="E8" s="7">
        <f t="shared" si="0"/>
        <v>1</v>
      </c>
      <c r="F8" s="8">
        <f t="shared" si="0"/>
        <v>12</v>
      </c>
      <c r="G8" s="7">
        <f t="shared" si="0"/>
        <v>4</v>
      </c>
      <c r="H8" s="8">
        <f t="shared" si="0"/>
        <v>35</v>
      </c>
      <c r="I8" s="9">
        <f t="shared" si="0"/>
        <v>4</v>
      </c>
      <c r="J8" s="10">
        <f t="shared" si="0"/>
        <v>35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3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x14ac:dyDescent="0.25">
      <c r="A10" s="43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40"/>
      <c r="S10" s="234"/>
      <c r="T10" s="235"/>
      <c r="U10" s="240"/>
    </row>
    <row r="11" spans="1:21" ht="15.75" thickBot="1" x14ac:dyDescent="0.3">
      <c r="A11" s="434"/>
      <c r="B11" s="156" t="s">
        <v>18</v>
      </c>
      <c r="C11" s="18">
        <v>1</v>
      </c>
      <c r="D11" s="19">
        <v>12</v>
      </c>
      <c r="E11" s="18">
        <v>1</v>
      </c>
      <c r="F11" s="19">
        <v>12</v>
      </c>
      <c r="G11" s="18">
        <f>1+2+1</f>
        <v>4</v>
      </c>
      <c r="H11" s="19">
        <f>18+5+12</f>
        <v>35</v>
      </c>
      <c r="I11" s="18">
        <f>1+2+1</f>
        <v>4</v>
      </c>
      <c r="J11" s="19">
        <f>18+5+12</f>
        <v>35</v>
      </c>
      <c r="K11" s="39">
        <v>7</v>
      </c>
      <c r="L11" s="27">
        <v>63</v>
      </c>
      <c r="N11" s="234"/>
      <c r="O11" s="234"/>
      <c r="P11" s="235"/>
      <c r="Q11" s="240"/>
      <c r="S11" s="234"/>
      <c r="T11" s="235"/>
      <c r="U11" s="240"/>
    </row>
    <row r="12" spans="1:21" ht="30" x14ac:dyDescent="0.25">
      <c r="A12" s="435" t="s">
        <v>19</v>
      </c>
      <c r="B12" s="154" t="s">
        <v>20</v>
      </c>
      <c r="C12" s="7">
        <f t="shared" ref="C12:J12" si="1">SUM(C13:C15)</f>
        <v>0</v>
      </c>
      <c r="D12" s="8">
        <f t="shared" si="1"/>
        <v>0</v>
      </c>
      <c r="E12" s="7">
        <f t="shared" si="1"/>
        <v>0</v>
      </c>
      <c r="F12" s="8">
        <f t="shared" si="1"/>
        <v>0</v>
      </c>
      <c r="G12" s="24">
        <f t="shared" si="1"/>
        <v>3</v>
      </c>
      <c r="H12" s="25">
        <f t="shared" si="1"/>
        <v>140</v>
      </c>
      <c r="I12" s="264">
        <f t="shared" si="1"/>
        <v>3</v>
      </c>
      <c r="J12" s="265">
        <f t="shared" si="1"/>
        <v>140</v>
      </c>
      <c r="K12" s="24">
        <f>SUM(K13:K15)</f>
        <v>13</v>
      </c>
      <c r="L12" s="263">
        <f t="shared" ref="L12" si="2">SUM(L13:L15)</f>
        <v>920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3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40"/>
      <c r="S13" s="234"/>
      <c r="T13" s="235"/>
      <c r="U13" s="240"/>
    </row>
    <row r="14" spans="1:21" x14ac:dyDescent="0.25">
      <c r="A14" s="436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N14" s="234"/>
      <c r="O14" s="234"/>
      <c r="P14" s="235"/>
      <c r="Q14" s="240"/>
      <c r="S14" s="234"/>
      <c r="T14" s="235"/>
      <c r="U14" s="240"/>
    </row>
    <row r="15" spans="1:21" ht="15.75" thickBot="1" x14ac:dyDescent="0.3">
      <c r="A15" s="436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38" t="s">
        <v>21</v>
      </c>
      <c r="B16" s="154" t="s">
        <v>22</v>
      </c>
      <c r="C16" s="7">
        <f t="shared" ref="C16:J16" si="3">SUM(C17:C19)</f>
        <v>0</v>
      </c>
      <c r="D16" s="8">
        <f t="shared" si="3"/>
        <v>0</v>
      </c>
      <c r="E16" s="7">
        <f t="shared" si="3"/>
        <v>0</v>
      </c>
      <c r="F16" s="8">
        <f t="shared" si="3"/>
        <v>0</v>
      </c>
      <c r="G16" s="7">
        <f t="shared" si="3"/>
        <v>0</v>
      </c>
      <c r="H16" s="8">
        <f t="shared" si="3"/>
        <v>0</v>
      </c>
      <c r="I16" s="9">
        <f t="shared" si="3"/>
        <v>0</v>
      </c>
      <c r="J16" s="10">
        <f t="shared" si="3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40"/>
      <c r="S16" s="234"/>
      <c r="T16" s="235"/>
      <c r="U16" s="240"/>
    </row>
    <row r="17" spans="1:21" x14ac:dyDescent="0.25">
      <c r="A17" s="43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x14ac:dyDescent="0.25">
      <c r="A18" s="43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ht="15.75" thickBot="1" x14ac:dyDescent="0.3">
      <c r="A19" s="43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40"/>
      <c r="S19" s="234"/>
      <c r="T19" s="235"/>
      <c r="U19" s="240"/>
    </row>
    <row r="20" spans="1:21" x14ac:dyDescent="0.25">
      <c r="A20" s="438" t="s">
        <v>23</v>
      </c>
      <c r="B20" s="154" t="s">
        <v>24</v>
      </c>
      <c r="C20" s="7">
        <f t="shared" ref="C20:L20" si="4">SUM(C21:C23)</f>
        <v>1</v>
      </c>
      <c r="D20" s="8">
        <f t="shared" si="4"/>
        <v>12</v>
      </c>
      <c r="E20" s="7">
        <f t="shared" si="4"/>
        <v>1</v>
      </c>
      <c r="F20" s="8">
        <f t="shared" si="4"/>
        <v>12</v>
      </c>
      <c r="G20" s="7">
        <f t="shared" si="4"/>
        <v>4</v>
      </c>
      <c r="H20" s="8">
        <f t="shared" si="4"/>
        <v>35</v>
      </c>
      <c r="I20" s="9">
        <f t="shared" si="4"/>
        <v>4</v>
      </c>
      <c r="J20" s="10">
        <f t="shared" si="4"/>
        <v>35</v>
      </c>
      <c r="K20" s="7">
        <f t="shared" si="4"/>
        <v>10</v>
      </c>
      <c r="L20" s="6">
        <f t="shared" si="4"/>
        <v>110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43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40"/>
      <c r="S21" s="234"/>
      <c r="T21" s="235"/>
      <c r="U21" s="240"/>
    </row>
    <row r="22" spans="1:21" x14ac:dyDescent="0.25">
      <c r="A22" s="43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440"/>
      <c r="B23" s="156" t="s">
        <v>18</v>
      </c>
      <c r="C23" s="18">
        <v>1</v>
      </c>
      <c r="D23" s="19">
        <v>12</v>
      </c>
      <c r="E23" s="18">
        <v>1</v>
      </c>
      <c r="F23" s="19">
        <v>12</v>
      </c>
      <c r="G23" s="18">
        <f>1+2+1</f>
        <v>4</v>
      </c>
      <c r="H23" s="19">
        <f>18+5+12</f>
        <v>35</v>
      </c>
      <c r="I23" s="18">
        <f>1+2+1</f>
        <v>4</v>
      </c>
      <c r="J23" s="19">
        <f>18+5+12</f>
        <v>35</v>
      </c>
      <c r="K23" s="39">
        <v>7</v>
      </c>
      <c r="L23" s="27">
        <v>63</v>
      </c>
      <c r="N23" s="234"/>
      <c r="O23" s="234"/>
      <c r="P23" s="235"/>
      <c r="Q23" s="240"/>
      <c r="S23" s="234"/>
      <c r="T23" s="235"/>
      <c r="U23" s="240"/>
    </row>
    <row r="24" spans="1:21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J25" si="5">SUM(D26:D29)</f>
        <v>0</v>
      </c>
      <c r="E25" s="7">
        <f t="shared" si="5"/>
        <v>0</v>
      </c>
      <c r="F25" s="7">
        <f t="shared" si="5"/>
        <v>0</v>
      </c>
      <c r="G25" s="24">
        <f t="shared" si="5"/>
        <v>0</v>
      </c>
      <c r="H25" s="32">
        <f t="shared" si="5"/>
        <v>0</v>
      </c>
      <c r="I25" s="24">
        <f t="shared" si="5"/>
        <v>0</v>
      </c>
      <c r="J25" s="128">
        <f t="shared" si="5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40"/>
      <c r="S25" s="234"/>
      <c r="T25" s="235"/>
      <c r="U25" s="240"/>
    </row>
    <row r="26" spans="1:21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40"/>
      <c r="S28" s="234"/>
      <c r="T28" s="235"/>
      <c r="U28" s="240"/>
    </row>
    <row r="29" spans="1:21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40"/>
      <c r="S29" s="234"/>
      <c r="T29" s="235"/>
      <c r="U29" s="240"/>
    </row>
    <row r="30" spans="1:21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40"/>
      <c r="S30" s="234"/>
      <c r="T30" s="235"/>
      <c r="U30" s="240"/>
    </row>
    <row r="31" spans="1:21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40"/>
      <c r="S32" s="234"/>
      <c r="T32" s="235"/>
      <c r="U32" s="240"/>
    </row>
    <row r="33" spans="1:21" ht="19.5" thickBot="1" x14ac:dyDescent="0.3">
      <c r="A33" s="441" t="s">
        <v>167</v>
      </c>
      <c r="B33" s="442"/>
      <c r="C33" s="442"/>
      <c r="D33" s="442"/>
      <c r="E33" s="442"/>
      <c r="F33" s="442"/>
      <c r="G33" s="442"/>
      <c r="H33" s="442"/>
      <c r="I33" s="442"/>
      <c r="J33" s="442"/>
      <c r="K33" s="442"/>
      <c r="L33" s="443"/>
      <c r="N33" s="234"/>
      <c r="O33" s="234"/>
      <c r="P33" s="235"/>
      <c r="Q33" s="240"/>
      <c r="S33" s="234"/>
      <c r="T33" s="235"/>
      <c r="U33" s="240"/>
    </row>
    <row r="34" spans="1:21" ht="30" x14ac:dyDescent="0.25">
      <c r="A34" s="432" t="s">
        <v>14</v>
      </c>
      <c r="B34" s="154" t="s">
        <v>15</v>
      </c>
      <c r="C34" s="7">
        <f t="shared" ref="C34:L34" si="6">SUM(C35:C37)</f>
        <v>1</v>
      </c>
      <c r="D34" s="8">
        <f t="shared" si="6"/>
        <v>12</v>
      </c>
      <c r="E34" s="7">
        <f t="shared" si="6"/>
        <v>1</v>
      </c>
      <c r="F34" s="8">
        <f t="shared" si="6"/>
        <v>12</v>
      </c>
      <c r="G34" s="7">
        <f t="shared" si="6"/>
        <v>4</v>
      </c>
      <c r="H34" s="8">
        <f t="shared" si="6"/>
        <v>35</v>
      </c>
      <c r="I34" s="9">
        <f t="shared" si="6"/>
        <v>4</v>
      </c>
      <c r="J34" s="10">
        <f t="shared" si="6"/>
        <v>35</v>
      </c>
      <c r="K34" s="7">
        <f t="shared" si="6"/>
        <v>10</v>
      </c>
      <c r="L34" s="6">
        <f t="shared" si="6"/>
        <v>110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43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3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40"/>
      <c r="S36" s="234"/>
      <c r="T36" s="235"/>
      <c r="U36" s="240"/>
    </row>
    <row r="37" spans="1:21" ht="15.75" thickBot="1" x14ac:dyDescent="0.3">
      <c r="A37" s="434"/>
      <c r="B37" s="156" t="s">
        <v>18</v>
      </c>
      <c r="C37" s="18">
        <v>1</v>
      </c>
      <c r="D37" s="19">
        <v>12</v>
      </c>
      <c r="E37" s="18">
        <v>1</v>
      </c>
      <c r="F37" s="19">
        <v>12</v>
      </c>
      <c r="G37" s="18">
        <f>1+2+1</f>
        <v>4</v>
      </c>
      <c r="H37" s="19">
        <f>18+5+12</f>
        <v>35</v>
      </c>
      <c r="I37" s="18">
        <f>1+2+1</f>
        <v>4</v>
      </c>
      <c r="J37" s="19">
        <f>18+5+12</f>
        <v>35</v>
      </c>
      <c r="K37" s="39">
        <v>7</v>
      </c>
      <c r="L37" s="27">
        <v>63</v>
      </c>
      <c r="N37" s="234"/>
      <c r="O37" s="234"/>
      <c r="P37" s="235"/>
      <c r="Q37" s="240"/>
      <c r="S37" s="234"/>
      <c r="T37" s="235"/>
      <c r="U37" s="240"/>
    </row>
    <row r="38" spans="1:21" ht="30" x14ac:dyDescent="0.25">
      <c r="A38" s="435" t="s">
        <v>19</v>
      </c>
      <c r="B38" s="154" t="s">
        <v>20</v>
      </c>
      <c r="C38" s="7">
        <f t="shared" ref="C38:J38" si="7">SUM(C39:C41)</f>
        <v>1</v>
      </c>
      <c r="D38" s="8">
        <f t="shared" si="7"/>
        <v>50</v>
      </c>
      <c r="E38" s="7">
        <f t="shared" si="7"/>
        <v>1</v>
      </c>
      <c r="F38" s="8">
        <f t="shared" si="7"/>
        <v>50</v>
      </c>
      <c r="G38" s="24">
        <f t="shared" si="7"/>
        <v>3</v>
      </c>
      <c r="H38" s="25">
        <f t="shared" si="7"/>
        <v>140</v>
      </c>
      <c r="I38" s="264">
        <f t="shared" si="7"/>
        <v>3</v>
      </c>
      <c r="J38" s="265">
        <f t="shared" si="7"/>
        <v>140</v>
      </c>
      <c r="K38" s="24">
        <f>SUM(K39:K41)</f>
        <v>13</v>
      </c>
      <c r="L38" s="263">
        <f t="shared" ref="L38" si="8">SUM(L39:L41)</f>
        <v>920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3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36"/>
      <c r="B40" s="155" t="s">
        <v>17</v>
      </c>
      <c r="C40" s="346">
        <v>1</v>
      </c>
      <c r="D40" s="347">
        <v>50</v>
      </c>
      <c r="E40" s="348">
        <v>1</v>
      </c>
      <c r="F40" s="349">
        <v>50</v>
      </c>
      <c r="G40" s="346">
        <v>1</v>
      </c>
      <c r="H40" s="347">
        <v>50</v>
      </c>
      <c r="I40" s="348">
        <v>1</v>
      </c>
      <c r="J40" s="349">
        <v>50</v>
      </c>
      <c r="K40" s="350">
        <v>1</v>
      </c>
      <c r="L40" s="351">
        <v>50</v>
      </c>
      <c r="N40" s="234"/>
      <c r="O40" s="234"/>
      <c r="P40" s="235"/>
      <c r="Q40" s="240"/>
      <c r="S40" s="234"/>
      <c r="T40" s="235"/>
      <c r="U40" s="240"/>
    </row>
    <row r="41" spans="1:21" ht="15.75" thickBot="1" x14ac:dyDescent="0.3">
      <c r="A41" s="436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438" t="s">
        <v>21</v>
      </c>
      <c r="B42" s="154" t="s">
        <v>22</v>
      </c>
      <c r="C42" s="7">
        <f t="shared" ref="C42:J42" si="9">SUM(C43:C45)</f>
        <v>0</v>
      </c>
      <c r="D42" s="8">
        <f t="shared" si="9"/>
        <v>0</v>
      </c>
      <c r="E42" s="7">
        <f t="shared" si="9"/>
        <v>0</v>
      </c>
      <c r="F42" s="8">
        <f t="shared" si="9"/>
        <v>0</v>
      </c>
      <c r="G42" s="7">
        <f t="shared" si="9"/>
        <v>0</v>
      </c>
      <c r="H42" s="8">
        <f t="shared" si="9"/>
        <v>0</v>
      </c>
      <c r="I42" s="9">
        <f t="shared" si="9"/>
        <v>0</v>
      </c>
      <c r="J42" s="10">
        <f t="shared" si="9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40"/>
      <c r="S42" s="234"/>
      <c r="T42" s="235"/>
      <c r="U42" s="240"/>
    </row>
    <row r="43" spans="1:21" x14ac:dyDescent="0.25">
      <c r="A43" s="439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x14ac:dyDescent="0.25">
      <c r="A44" s="439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39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40"/>
      <c r="S45" s="234"/>
      <c r="T45" s="235"/>
      <c r="U45" s="240"/>
    </row>
    <row r="46" spans="1:21" x14ac:dyDescent="0.25">
      <c r="A46" s="438" t="s">
        <v>23</v>
      </c>
      <c r="B46" s="154" t="s">
        <v>24</v>
      </c>
      <c r="C46" s="7">
        <f t="shared" ref="C46:L46" si="10">SUM(C47:C49)</f>
        <v>1</v>
      </c>
      <c r="D46" s="8">
        <f t="shared" si="10"/>
        <v>12</v>
      </c>
      <c r="E46" s="7">
        <f t="shared" si="10"/>
        <v>1</v>
      </c>
      <c r="F46" s="8">
        <f t="shared" si="10"/>
        <v>12</v>
      </c>
      <c r="G46" s="7">
        <f t="shared" si="10"/>
        <v>4</v>
      </c>
      <c r="H46" s="8">
        <f t="shared" si="10"/>
        <v>35</v>
      </c>
      <c r="I46" s="9">
        <f t="shared" si="10"/>
        <v>4</v>
      </c>
      <c r="J46" s="10">
        <f t="shared" si="10"/>
        <v>35</v>
      </c>
      <c r="K46" s="7">
        <f t="shared" si="10"/>
        <v>10</v>
      </c>
      <c r="L46" s="6">
        <f t="shared" si="10"/>
        <v>110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439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439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40"/>
      <c r="S48" s="234"/>
      <c r="T48" s="235"/>
      <c r="U48" s="240"/>
    </row>
    <row r="49" spans="1:21" ht="15.75" thickBot="1" x14ac:dyDescent="0.3">
      <c r="A49" s="440"/>
      <c r="B49" s="156" t="s">
        <v>18</v>
      </c>
      <c r="C49" s="18">
        <v>1</v>
      </c>
      <c r="D49" s="19">
        <v>12</v>
      </c>
      <c r="E49" s="18">
        <v>1</v>
      </c>
      <c r="F49" s="19">
        <v>12</v>
      </c>
      <c r="G49" s="18">
        <f>1+2+1</f>
        <v>4</v>
      </c>
      <c r="H49" s="19">
        <f>18+5+12</f>
        <v>35</v>
      </c>
      <c r="I49" s="18">
        <f>1+2+1</f>
        <v>4</v>
      </c>
      <c r="J49" s="19">
        <f>18+5+12</f>
        <v>35</v>
      </c>
      <c r="K49" s="39">
        <v>7</v>
      </c>
      <c r="L49" s="27">
        <v>63</v>
      </c>
      <c r="N49" s="234"/>
      <c r="O49" s="234"/>
      <c r="P49" s="235"/>
      <c r="Q49" s="240"/>
      <c r="S49" s="234"/>
      <c r="T49" s="235"/>
      <c r="U49" s="240"/>
    </row>
    <row r="50" spans="1:21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40"/>
      <c r="S50" s="234"/>
      <c r="T50" s="235"/>
      <c r="U50" s="240"/>
    </row>
    <row r="51" spans="1:21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J51" si="11">SUM(D52:D55)</f>
        <v>0</v>
      </c>
      <c r="E51" s="7">
        <f t="shared" si="11"/>
        <v>0</v>
      </c>
      <c r="F51" s="8">
        <f t="shared" si="11"/>
        <v>0</v>
      </c>
      <c r="G51" s="24">
        <f t="shared" si="11"/>
        <v>0</v>
      </c>
      <c r="H51" s="32">
        <f t="shared" si="11"/>
        <v>0</v>
      </c>
      <c r="I51" s="24">
        <f t="shared" si="11"/>
        <v>0</v>
      </c>
      <c r="J51" s="128">
        <f t="shared" si="1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40"/>
      <c r="S51" s="234"/>
      <c r="T51" s="235"/>
      <c r="U51" s="240"/>
    </row>
    <row r="52" spans="1:21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1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1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40"/>
      <c r="S54" s="234"/>
      <c r="T54" s="235"/>
      <c r="U54" s="240"/>
    </row>
    <row r="55" spans="1:21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40"/>
      <c r="S55" s="234"/>
      <c r="T55" s="235"/>
      <c r="U55" s="240"/>
    </row>
    <row r="56" spans="1:21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40"/>
      <c r="S56" s="234"/>
      <c r="T56" s="235"/>
      <c r="U56" s="240"/>
    </row>
    <row r="57" spans="1:21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40"/>
      <c r="S57" s="234"/>
      <c r="T57" s="235"/>
      <c r="U57" s="240"/>
    </row>
    <row r="58" spans="1:21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40"/>
      <c r="S58" s="234"/>
      <c r="T58" s="235"/>
      <c r="U58" s="240"/>
    </row>
    <row r="59" spans="1:21" x14ac:dyDescent="0.25">
      <c r="O59" s="234"/>
      <c r="P59" s="235"/>
      <c r="S59" s="234"/>
      <c r="T59" s="235"/>
    </row>
    <row r="60" spans="1:21" x14ac:dyDescent="0.25">
      <c r="O60" s="234"/>
      <c r="P60" s="235"/>
      <c r="S60" s="234"/>
      <c r="T60" s="235"/>
    </row>
    <row r="61" spans="1:21" x14ac:dyDescent="0.25">
      <c r="O61" s="234"/>
      <c r="P61" s="235"/>
      <c r="S61" s="234"/>
      <c r="T61" s="235"/>
    </row>
    <row r="62" spans="1:21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S62" s="234"/>
      <c r="T62" s="235"/>
    </row>
    <row r="63" spans="1:21" ht="18.75" x14ac:dyDescent="0.25">
      <c r="A63" s="444" t="s">
        <v>34</v>
      </c>
      <c r="B63" s="444"/>
      <c r="C63" s="444"/>
      <c r="D63" s="444"/>
      <c r="E63" s="444"/>
      <c r="F63" s="444"/>
      <c r="G63" s="444"/>
      <c r="H63" s="444"/>
      <c r="I63" s="444"/>
      <c r="J63" s="444"/>
      <c r="K63" s="444"/>
      <c r="L63" s="444"/>
    </row>
    <row r="64" spans="1:21" ht="19.5" thickBot="1" x14ac:dyDescent="0.3">
      <c r="A64" s="444" t="s">
        <v>73</v>
      </c>
      <c r="B64" s="444"/>
      <c r="C64" s="444"/>
      <c r="D64" s="444"/>
      <c r="E64" s="444"/>
      <c r="F64" s="444"/>
      <c r="G64" s="444"/>
      <c r="H64" s="444"/>
      <c r="I64" s="444"/>
      <c r="J64" s="444"/>
      <c r="K64" s="444"/>
      <c r="L64" s="444"/>
    </row>
    <row r="65" spans="1:29" ht="19.5" customHeight="1" thickBot="1" x14ac:dyDescent="0.3">
      <c r="A65" s="445" t="s">
        <v>168</v>
      </c>
      <c r="B65" s="446"/>
      <c r="C65" s="446"/>
      <c r="D65" s="446"/>
      <c r="E65" s="446"/>
      <c r="F65" s="446"/>
      <c r="G65" s="446"/>
      <c r="H65" s="446"/>
      <c r="I65" s="446"/>
      <c r="J65" s="446"/>
      <c r="K65" s="446"/>
      <c r="L65" s="447"/>
      <c r="M65" s="415" t="s">
        <v>35</v>
      </c>
      <c r="N65" s="415" t="s">
        <v>36</v>
      </c>
      <c r="O65" s="409" t="s">
        <v>148</v>
      </c>
      <c r="P65" s="410"/>
      <c r="Q65" s="411"/>
      <c r="R65" s="394" t="s">
        <v>149</v>
      </c>
      <c r="S65" s="395"/>
      <c r="T65" s="396"/>
      <c r="U65" s="394" t="s">
        <v>150</v>
      </c>
      <c r="V65" s="395"/>
      <c r="W65" s="396"/>
      <c r="X65" s="394" t="s">
        <v>151</v>
      </c>
      <c r="Y65" s="395"/>
      <c r="Z65" s="396"/>
      <c r="AA65" s="394" t="s">
        <v>152</v>
      </c>
      <c r="AB65" s="395"/>
      <c r="AC65" s="396"/>
    </row>
    <row r="66" spans="1:29" ht="34.5" customHeight="1" x14ac:dyDescent="0.25">
      <c r="A66" s="448" t="s">
        <v>3</v>
      </c>
      <c r="B66" s="450" t="s">
        <v>4</v>
      </c>
      <c r="C66" s="437" t="s">
        <v>5</v>
      </c>
      <c r="D66" s="379"/>
      <c r="E66" s="379"/>
      <c r="F66" s="380"/>
      <c r="G66" s="381" t="s">
        <v>6</v>
      </c>
      <c r="H66" s="379"/>
      <c r="I66" s="379"/>
      <c r="J66" s="380"/>
      <c r="K66" s="405" t="s">
        <v>75</v>
      </c>
      <c r="L66" s="406"/>
      <c r="M66" s="416"/>
      <c r="N66" s="416"/>
      <c r="O66" s="412"/>
      <c r="P66" s="413"/>
      <c r="Q66" s="414"/>
      <c r="R66" s="397"/>
      <c r="S66" s="398"/>
      <c r="T66" s="399"/>
      <c r="U66" s="397"/>
      <c r="V66" s="398"/>
      <c r="W66" s="399"/>
      <c r="X66" s="397"/>
      <c r="Y66" s="398"/>
      <c r="Z66" s="399"/>
      <c r="AA66" s="397"/>
      <c r="AB66" s="398"/>
      <c r="AC66" s="399"/>
    </row>
    <row r="67" spans="1:29" ht="16.5" x14ac:dyDescent="0.25">
      <c r="A67" s="423"/>
      <c r="B67" s="451"/>
      <c r="C67" s="402" t="s">
        <v>8</v>
      </c>
      <c r="D67" s="389"/>
      <c r="E67" s="389" t="s">
        <v>9</v>
      </c>
      <c r="F67" s="389"/>
      <c r="G67" s="390" t="s">
        <v>10</v>
      </c>
      <c r="H67" s="391"/>
      <c r="I67" s="390" t="s">
        <v>9</v>
      </c>
      <c r="J67" s="391"/>
      <c r="K67" s="407"/>
      <c r="L67" s="408"/>
      <c r="M67" s="403" t="s">
        <v>37</v>
      </c>
      <c r="N67" s="403" t="s">
        <v>37</v>
      </c>
      <c r="O67" s="52" t="s">
        <v>10</v>
      </c>
      <c r="P67" s="53" t="s">
        <v>9</v>
      </c>
      <c r="Q67" s="400" t="s">
        <v>37</v>
      </c>
      <c r="R67" s="54" t="s">
        <v>10</v>
      </c>
      <c r="S67" s="53" t="s">
        <v>9</v>
      </c>
      <c r="T67" s="400" t="s">
        <v>37</v>
      </c>
      <c r="U67" s="54" t="s">
        <v>10</v>
      </c>
      <c r="V67" s="53" t="s">
        <v>9</v>
      </c>
      <c r="W67" s="400" t="s">
        <v>37</v>
      </c>
      <c r="X67" s="54" t="s">
        <v>10</v>
      </c>
      <c r="Y67" s="53" t="s">
        <v>9</v>
      </c>
      <c r="Z67" s="400" t="s">
        <v>37</v>
      </c>
      <c r="AA67" s="54" t="s">
        <v>10</v>
      </c>
      <c r="AB67" s="53" t="s">
        <v>9</v>
      </c>
      <c r="AC67" s="400" t="s">
        <v>37</v>
      </c>
    </row>
    <row r="68" spans="1:29" ht="17.25" thickBot="1" x14ac:dyDescent="0.3">
      <c r="A68" s="449"/>
      <c r="B68" s="45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04"/>
      <c r="N68" s="404"/>
      <c r="O68" s="61" t="s">
        <v>38</v>
      </c>
      <c r="P68" s="61" t="s">
        <v>38</v>
      </c>
      <c r="Q68" s="401"/>
      <c r="R68" s="61" t="s">
        <v>38</v>
      </c>
      <c r="S68" s="61" t="s">
        <v>38</v>
      </c>
      <c r="T68" s="401"/>
      <c r="U68" s="61" t="s">
        <v>38</v>
      </c>
      <c r="V68" s="61" t="s">
        <v>38</v>
      </c>
      <c r="W68" s="401"/>
      <c r="X68" s="61" t="s">
        <v>38</v>
      </c>
      <c r="Y68" s="61" t="s">
        <v>38</v>
      </c>
      <c r="Z68" s="401"/>
      <c r="AA68" s="254" t="s">
        <v>38</v>
      </c>
      <c r="AB68" s="61" t="s">
        <v>38</v>
      </c>
      <c r="AC68" s="401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2">SUM(F70:F75)</f>
        <v>1.6600000000000001</v>
      </c>
      <c r="G69" s="64">
        <f t="shared" si="12"/>
        <v>8</v>
      </c>
      <c r="H69" s="65">
        <f t="shared" si="12"/>
        <v>9.58</v>
      </c>
      <c r="I69" s="64">
        <f t="shared" si="12"/>
        <v>21</v>
      </c>
      <c r="J69" s="123">
        <f>SUM(J70:J75)</f>
        <v>13.439999999999996</v>
      </c>
      <c r="K69" s="87">
        <f t="shared" si="12"/>
        <v>14</v>
      </c>
      <c r="L69" s="125">
        <f t="shared" si="12"/>
        <v>11.41</v>
      </c>
      <c r="M69" s="121">
        <f>J69/L69*100</f>
        <v>117.79141104294474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3">J70/L70*100</f>
        <v>#DIV/0!</v>
      </c>
      <c r="N70" s="121" t="e">
        <f t="shared" ref="N70:N99" si="1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</row>
    <row r="71" spans="1:29" ht="15.75" thickBot="1" x14ac:dyDescent="0.3">
      <c r="A71" s="75" t="s">
        <v>41</v>
      </c>
      <c r="B71" s="69" t="s">
        <v>16</v>
      </c>
      <c r="C71" s="70"/>
      <c r="D71" s="71"/>
      <c r="E71" s="70">
        <f>5</f>
        <v>5</v>
      </c>
      <c r="F71" s="71">
        <f>0.6+0.2+0.2+0.2+0.4</f>
        <v>1.6</v>
      </c>
      <c r="G71" s="70">
        <v>6</v>
      </c>
      <c r="H71" s="71">
        <f>1.2+0.6+2.4+0.18+1.4+1.2</f>
        <v>6.9799999999999995</v>
      </c>
      <c r="I71" s="70">
        <f>1+1+1+1+1+1+1+1+1+1+1+1+1+1+4</f>
        <v>18</v>
      </c>
      <c r="J71" s="124">
        <f>2.4+0.4+0.8+0.4+0.2+0.2+0.2+0.8+0.2+0.2+2.4+0.2+0.2+0.2+0.6+0.18+0.2+0.2+0.4+0.2</f>
        <v>10.579999999999995</v>
      </c>
      <c r="K71" s="74">
        <v>8</v>
      </c>
      <c r="L71" s="67">
        <v>7.88</v>
      </c>
      <c r="M71" s="121">
        <f>J71/L71*100</f>
        <v>134.26395939086288</v>
      </c>
      <c r="N71" s="121" t="e">
        <f t="shared" si="14"/>
        <v>#DIV/0!</v>
      </c>
      <c r="O71" s="168"/>
      <c r="P71" s="169">
        <f>0.2+0.6</f>
        <v>0.8</v>
      </c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318"/>
      <c r="Y71" s="169">
        <v>0.6</v>
      </c>
      <c r="Z71" s="175" t="e">
        <f t="shared" ref="Z71:Z72" si="15">Y71/X71</f>
        <v>#DIV/0!</v>
      </c>
      <c r="AA71" s="323"/>
      <c r="AB71" s="193"/>
      <c r="AC71" s="255" t="e">
        <f t="shared" ref="AC71:AC72" si="16">AB71/AA71</f>
        <v>#DIV/0!</v>
      </c>
    </row>
    <row r="72" spans="1:29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13"/>
        <v>82.35294117647058</v>
      </c>
      <c r="N72" s="121" t="e">
        <f t="shared" si="14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5"/>
        <v>#DIV/0!</v>
      </c>
      <c r="AA72" s="253"/>
      <c r="AB72" s="241"/>
      <c r="AC72" s="255" t="e">
        <f t="shared" si="16"/>
        <v>#DIV/0!</v>
      </c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>
        <v>1</v>
      </c>
      <c r="F73" s="71">
        <v>0.06</v>
      </c>
      <c r="G73" s="70"/>
      <c r="H73" s="124"/>
      <c r="I73" s="70">
        <v>1</v>
      </c>
      <c r="J73" s="71">
        <v>0.06</v>
      </c>
      <c r="K73" s="74">
        <v>1</v>
      </c>
      <c r="L73" s="67">
        <v>7.0000000000000007E-2</v>
      </c>
      <c r="M73" s="121">
        <f t="shared" si="13"/>
        <v>85.714285714285694</v>
      </c>
      <c r="N73" s="121" t="e">
        <f t="shared" si="14"/>
        <v>#DIV/0!</v>
      </c>
      <c r="O73" s="168"/>
      <c r="P73" s="169"/>
      <c r="Q73" s="170"/>
      <c r="R73" s="171"/>
      <c r="S73" s="172"/>
      <c r="T73" s="173"/>
      <c r="U73" s="174"/>
      <c r="V73" s="241">
        <v>7.0000000000000007E-2</v>
      </c>
      <c r="W73" s="173"/>
      <c r="Y73" s="219"/>
      <c r="Z73" s="175"/>
      <c r="AA73" s="177"/>
      <c r="AB73" s="175"/>
      <c r="AC73" s="178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3"/>
        <v>0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3"/>
        <v>#DIV/0!</v>
      </c>
      <c r="N75" s="121" t="e">
        <f t="shared" si="1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</row>
    <row r="76" spans="1:29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17">SUM(E77:E80)</f>
        <v>0</v>
      </c>
      <c r="F76" s="113">
        <f t="shared" si="17"/>
        <v>0</v>
      </c>
      <c r="G76" s="87">
        <f t="shared" si="17"/>
        <v>0</v>
      </c>
      <c r="H76" s="113">
        <f t="shared" si="17"/>
        <v>0</v>
      </c>
      <c r="I76" s="87">
        <f t="shared" si="17"/>
        <v>0</v>
      </c>
      <c r="J76" s="113">
        <f t="shared" si="17"/>
        <v>0</v>
      </c>
      <c r="K76" s="87">
        <f t="shared" si="17"/>
        <v>0</v>
      </c>
      <c r="L76" s="257">
        <f t="shared" si="17"/>
        <v>0</v>
      </c>
      <c r="M76" s="121" t="e">
        <f t="shared" si="13"/>
        <v>#DIV/0!</v>
      </c>
      <c r="N76" s="121" t="e">
        <f t="shared" si="1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</row>
    <row r="77" spans="1:29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3"/>
        <v>#DIV/0!</v>
      </c>
      <c r="N77" s="121" t="e">
        <f t="shared" si="1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3"/>
        <v>#DIV/0!</v>
      </c>
      <c r="N78" s="121" t="e">
        <f t="shared" si="1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3"/>
        <v>#DIV/0!</v>
      </c>
      <c r="N79" s="121" t="e">
        <f t="shared" si="1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</row>
    <row r="80" spans="1:29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3"/>
        <v>#DIV/0!</v>
      </c>
      <c r="N80" s="121" t="e">
        <f t="shared" si="1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</row>
    <row r="81" spans="1:29" ht="33.75" customHeight="1" thickBot="1" x14ac:dyDescent="0.3">
      <c r="A81" s="199" t="s">
        <v>54</v>
      </c>
      <c r="B81" s="200" t="s">
        <v>49</v>
      </c>
      <c r="C81" s="97">
        <v>6</v>
      </c>
      <c r="D81" s="98"/>
      <c r="E81" s="99">
        <v>5</v>
      </c>
      <c r="F81" s="100"/>
      <c r="G81" s="149">
        <v>9</v>
      </c>
      <c r="H81" s="150">
        <v>0</v>
      </c>
      <c r="I81" s="149">
        <v>8</v>
      </c>
      <c r="J81" s="151">
        <v>0</v>
      </c>
      <c r="K81" s="152">
        <v>15</v>
      </c>
      <c r="L81" s="153">
        <v>0</v>
      </c>
      <c r="M81" s="121" t="e">
        <f t="shared" si="13"/>
        <v>#DIV/0!</v>
      </c>
      <c r="N81" s="121" t="e">
        <f t="shared" si="1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6.75" customHeight="1" thickBot="1" x14ac:dyDescent="0.3">
      <c r="A82" s="199" t="s">
        <v>55</v>
      </c>
      <c r="B82" s="200" t="s">
        <v>49</v>
      </c>
      <c r="C82" s="88">
        <v>15</v>
      </c>
      <c r="D82" s="89"/>
      <c r="E82" s="90">
        <v>13</v>
      </c>
      <c r="F82" s="91"/>
      <c r="G82" s="149">
        <v>36</v>
      </c>
      <c r="H82" s="150">
        <v>0</v>
      </c>
      <c r="I82" s="149">
        <v>33</v>
      </c>
      <c r="J82" s="151">
        <v>0</v>
      </c>
      <c r="K82" s="152">
        <v>72</v>
      </c>
      <c r="L82" s="153">
        <v>0</v>
      </c>
      <c r="M82" s="121" t="e">
        <f t="shared" si="13"/>
        <v>#DIV/0!</v>
      </c>
      <c r="N82" s="121" t="e">
        <f t="shared" si="1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</row>
    <row r="83" spans="1:29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3"/>
        <v>#DIV/0!</v>
      </c>
      <c r="N83" s="121" t="e">
        <f t="shared" si="1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</row>
    <row r="84" spans="1:29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18">SUM(E85:E89)</f>
        <v>0</v>
      </c>
      <c r="F84" s="114">
        <f>SUM(F85:F89)</f>
        <v>0</v>
      </c>
      <c r="G84" s="106">
        <v>0</v>
      </c>
      <c r="H84" s="114">
        <f t="shared" si="18"/>
        <v>0</v>
      </c>
      <c r="I84" s="106">
        <v>0</v>
      </c>
      <c r="J84" s="114">
        <f t="shared" si="18"/>
        <v>0</v>
      </c>
      <c r="K84" s="126">
        <f>SUM(K85:K89)</f>
        <v>1</v>
      </c>
      <c r="L84" s="127">
        <f>SUM(L85:L89)</f>
        <v>45</v>
      </c>
      <c r="M84" s="121">
        <f t="shared" si="13"/>
        <v>0</v>
      </c>
      <c r="N84" s="121" t="e">
        <f t="shared" si="1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</row>
    <row r="85" spans="1:29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3"/>
        <v>#DIV/0!</v>
      </c>
      <c r="N85" s="121" t="e">
        <f t="shared" si="1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</row>
    <row r="86" spans="1:29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3"/>
        <v>0</v>
      </c>
      <c r="N86" s="121" t="e">
        <f t="shared" si="1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</row>
    <row r="87" spans="1:29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3"/>
        <v>#DIV/0!</v>
      </c>
      <c r="N89" s="121" t="e">
        <f t="shared" si="1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</row>
    <row r="90" spans="1:29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19">SUM(E91:E95)</f>
        <v>0</v>
      </c>
      <c r="F90" s="114">
        <f t="shared" si="19"/>
        <v>0</v>
      </c>
      <c r="G90" s="106">
        <f t="shared" si="19"/>
        <v>0</v>
      </c>
      <c r="H90" s="114">
        <f t="shared" si="19"/>
        <v>0</v>
      </c>
      <c r="I90" s="106">
        <f t="shared" si="19"/>
        <v>0</v>
      </c>
      <c r="J90" s="114">
        <f t="shared" si="19"/>
        <v>0</v>
      </c>
      <c r="K90" s="126">
        <f t="shared" si="19"/>
        <v>0</v>
      </c>
      <c r="L90" s="258">
        <f t="shared" si="19"/>
        <v>0</v>
      </c>
      <c r="M90" s="121" t="e">
        <f t="shared" si="13"/>
        <v>#DIV/0!</v>
      </c>
      <c r="N90" s="121" t="e">
        <f t="shared" si="1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</row>
    <row r="91" spans="1:29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3"/>
        <v>#DIV/0!</v>
      </c>
      <c r="N91" s="121" t="e">
        <f t="shared" si="1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3"/>
        <v>#DIV/0!</v>
      </c>
      <c r="N92" s="121" t="e">
        <f t="shared" si="1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3"/>
        <v>#DIV/0!</v>
      </c>
      <c r="N93" s="121" t="e">
        <f t="shared" si="1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3"/>
        <v>#DIV/0!</v>
      </c>
      <c r="N94" s="121" t="e">
        <f t="shared" si="1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</row>
    <row r="95" spans="1:29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3"/>
        <v>#DIV/0!</v>
      </c>
      <c r="N95" s="121" t="e">
        <f t="shared" si="1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</row>
    <row r="96" spans="1:29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3"/>
        <v>#DIV/0!</v>
      </c>
      <c r="N96" s="121" t="e">
        <f t="shared" si="1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</row>
    <row r="97" spans="1:29" ht="24" customHeight="1" thickBot="1" x14ac:dyDescent="0.3">
      <c r="A97" s="229" t="s">
        <v>62</v>
      </c>
      <c r="B97" s="199"/>
      <c r="C97" s="97">
        <v>6</v>
      </c>
      <c r="D97" s="98"/>
      <c r="E97" s="99">
        <v>6</v>
      </c>
      <c r="F97" s="100"/>
      <c r="G97" s="101">
        <v>14</v>
      </c>
      <c r="H97" s="102"/>
      <c r="I97" s="101">
        <v>14</v>
      </c>
      <c r="J97" s="103"/>
      <c r="K97" s="104">
        <v>73</v>
      </c>
      <c r="L97" s="105">
        <v>6</v>
      </c>
      <c r="M97" s="121">
        <f t="shared" si="13"/>
        <v>0</v>
      </c>
      <c r="N97" s="121" t="e">
        <f t="shared" si="1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</row>
    <row r="98" spans="1:29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3"/>
        <v>#DIV/0!</v>
      </c>
      <c r="N98" s="121" t="e">
        <f t="shared" si="1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3"/>
        <v>#DIV/0!</v>
      </c>
      <c r="N99" s="122" t="e">
        <f t="shared" si="1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370" t="s">
        <v>67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</row>
    <row r="103" spans="1:29" x14ac:dyDescent="0.25">
      <c r="A103" s="373" t="s">
        <v>3</v>
      </c>
      <c r="B103" s="376" t="s">
        <v>4</v>
      </c>
      <c r="C103" s="379" t="s">
        <v>5</v>
      </c>
      <c r="D103" s="379"/>
      <c r="E103" s="379"/>
      <c r="F103" s="380"/>
      <c r="G103" s="381" t="s">
        <v>68</v>
      </c>
      <c r="H103" s="379"/>
      <c r="I103" s="379"/>
      <c r="J103" s="380"/>
      <c r="K103" s="382" t="s">
        <v>69</v>
      </c>
      <c r="L103" s="383"/>
    </row>
    <row r="104" spans="1:29" x14ac:dyDescent="0.25">
      <c r="A104" s="374"/>
      <c r="B104" s="377"/>
      <c r="C104" s="388" t="s">
        <v>8</v>
      </c>
      <c r="D104" s="389"/>
      <c r="E104" s="389" t="s">
        <v>9</v>
      </c>
      <c r="F104" s="389"/>
      <c r="G104" s="390" t="s">
        <v>10</v>
      </c>
      <c r="H104" s="391"/>
      <c r="I104" s="390" t="s">
        <v>9</v>
      </c>
      <c r="J104" s="391"/>
      <c r="K104" s="384"/>
      <c r="L104" s="385"/>
    </row>
    <row r="105" spans="1:29" ht="18.75" customHeight="1" thickBot="1" x14ac:dyDescent="0.3">
      <c r="A105" s="375"/>
      <c r="B105" s="37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86"/>
      <c r="L105" s="387"/>
    </row>
    <row r="106" spans="1:29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SUM(J107:J122)</f>
        <v>6.86</v>
      </c>
      <c r="K106" s="456"/>
      <c r="L106" s="456"/>
    </row>
    <row r="107" spans="1:29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57" t="s">
        <v>80</v>
      </c>
      <c r="L107" s="458"/>
    </row>
    <row r="108" spans="1:29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58" t="s">
        <v>132</v>
      </c>
      <c r="L108" s="359"/>
    </row>
    <row r="109" spans="1:29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59" t="s">
        <v>134</v>
      </c>
      <c r="L109" s="459"/>
      <c r="N109" s="327"/>
    </row>
    <row r="110" spans="1:29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55" t="s">
        <v>136</v>
      </c>
      <c r="L110" s="356"/>
      <c r="N110" s="327"/>
    </row>
    <row r="111" spans="1:29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55" t="s">
        <v>134</v>
      </c>
      <c r="L111" s="356"/>
      <c r="N111" s="327"/>
    </row>
    <row r="112" spans="1:29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55" t="s">
        <v>134</v>
      </c>
      <c r="L112" s="356"/>
      <c r="N112" s="327"/>
    </row>
    <row r="113" spans="1:14" s="256" customFormat="1" ht="30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58" t="s">
        <v>140</v>
      </c>
      <c r="L113" s="359"/>
      <c r="N113" s="327"/>
    </row>
    <row r="114" spans="1:14" s="256" customFormat="1" ht="61.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55" t="s">
        <v>134</v>
      </c>
      <c r="L114" s="356"/>
      <c r="N114" s="327"/>
    </row>
    <row r="115" spans="1:14" s="256" customFormat="1" ht="57.7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55" t="s">
        <v>143</v>
      </c>
      <c r="L115" s="356"/>
      <c r="N115" s="327"/>
    </row>
    <row r="116" spans="1:14" s="256" customFormat="1" ht="57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55" t="s">
        <v>145</v>
      </c>
      <c r="L116" s="356"/>
      <c r="N116" s="327"/>
    </row>
    <row r="117" spans="1:14" s="256" customFormat="1" ht="84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55" t="s">
        <v>147</v>
      </c>
      <c r="L117" s="356"/>
      <c r="N117" s="327"/>
    </row>
    <row r="118" spans="1:14" s="256" customFormat="1" ht="52.5" customHeight="1" x14ac:dyDescent="0.25">
      <c r="A118" s="317" t="s">
        <v>153</v>
      </c>
      <c r="B118" s="261" t="s">
        <v>70</v>
      </c>
      <c r="C118" s="284"/>
      <c r="D118" s="285"/>
      <c r="E118" s="285"/>
      <c r="F118" s="285"/>
      <c r="G118" s="285"/>
      <c r="H118" s="286"/>
      <c r="I118" s="286"/>
      <c r="J118" s="262">
        <v>0.2</v>
      </c>
      <c r="K118" s="362" t="s">
        <v>160</v>
      </c>
      <c r="L118" s="363"/>
      <c r="N118" s="327"/>
    </row>
    <row r="119" spans="1:14" s="256" customFormat="1" ht="66.75" customHeight="1" x14ac:dyDescent="0.25">
      <c r="A119" s="317" t="s">
        <v>154</v>
      </c>
      <c r="B119" s="261" t="s">
        <v>70</v>
      </c>
      <c r="C119" s="284"/>
      <c r="D119" s="285"/>
      <c r="E119" s="285"/>
      <c r="F119" s="285"/>
      <c r="G119" s="285"/>
      <c r="H119" s="286"/>
      <c r="I119" s="286"/>
      <c r="J119" s="262">
        <v>0.2</v>
      </c>
      <c r="K119" s="358" t="s">
        <v>161</v>
      </c>
      <c r="L119" s="359"/>
      <c r="N119" s="327"/>
    </row>
    <row r="120" spans="1:14" s="256" customFormat="1" ht="38.25" x14ac:dyDescent="0.25">
      <c r="A120" s="317" t="s">
        <v>155</v>
      </c>
      <c r="B120" s="261" t="s">
        <v>70</v>
      </c>
      <c r="C120" s="284"/>
      <c r="D120" s="285"/>
      <c r="E120" s="285"/>
      <c r="F120" s="285"/>
      <c r="G120" s="285"/>
      <c r="H120" s="286"/>
      <c r="I120" s="286"/>
      <c r="J120" s="262">
        <v>0.2</v>
      </c>
      <c r="K120" s="358" t="s">
        <v>158</v>
      </c>
      <c r="L120" s="359"/>
      <c r="N120" s="327"/>
    </row>
    <row r="121" spans="1:14" s="256" customFormat="1" ht="51" x14ac:dyDescent="0.25">
      <c r="A121" s="317" t="s">
        <v>156</v>
      </c>
      <c r="B121" s="261" t="s">
        <v>70</v>
      </c>
      <c r="C121" s="284"/>
      <c r="D121" s="285"/>
      <c r="E121" s="285"/>
      <c r="F121" s="285"/>
      <c r="G121" s="285"/>
      <c r="H121" s="286"/>
      <c r="I121" s="286"/>
      <c r="J121" s="262">
        <v>0.4</v>
      </c>
      <c r="K121" s="358" t="s">
        <v>159</v>
      </c>
      <c r="L121" s="359"/>
      <c r="N121" s="327"/>
    </row>
    <row r="122" spans="1:14" s="256" customFormat="1" x14ac:dyDescent="0.25">
      <c r="A122" s="142" t="s">
        <v>157</v>
      </c>
      <c r="B122" s="261" t="s">
        <v>70</v>
      </c>
      <c r="C122" s="284"/>
      <c r="D122" s="285"/>
      <c r="E122" s="285"/>
      <c r="F122" s="285"/>
      <c r="G122" s="285"/>
      <c r="H122" s="286"/>
      <c r="I122" s="286"/>
      <c r="J122" s="262">
        <v>0.06</v>
      </c>
      <c r="K122" s="358" t="s">
        <v>162</v>
      </c>
      <c r="L122" s="359"/>
      <c r="N122" s="327"/>
    </row>
    <row r="123" spans="1:14" s="256" customFormat="1" ht="15.75" hidden="1" x14ac:dyDescent="0.25">
      <c r="A123" s="352"/>
      <c r="B123" s="315"/>
      <c r="C123" s="284"/>
      <c r="D123" s="285"/>
      <c r="E123" s="285"/>
      <c r="F123" s="285"/>
      <c r="G123" s="285"/>
      <c r="H123" s="286"/>
      <c r="I123" s="286"/>
      <c r="J123" s="262"/>
      <c r="K123" s="358"/>
      <c r="L123" s="359"/>
      <c r="N123" s="327"/>
    </row>
    <row r="124" spans="1:14" s="256" customFormat="1" ht="30" hidden="1" customHeight="1" x14ac:dyDescent="0.25">
      <c r="A124" s="289"/>
      <c r="B124" s="261"/>
      <c r="C124" s="284"/>
      <c r="D124" s="285"/>
      <c r="E124" s="285"/>
      <c r="F124" s="285"/>
      <c r="G124" s="285"/>
      <c r="H124" s="286"/>
      <c r="I124" s="286"/>
      <c r="J124" s="262"/>
      <c r="K124" s="358"/>
      <c r="L124" s="359"/>
      <c r="N124" s="327"/>
    </row>
    <row r="125" spans="1:1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55"/>
      <c r="L125" s="356"/>
      <c r="N125" s="327"/>
    </row>
    <row r="126" spans="1:14" s="256" customFormat="1" hidden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55"/>
      <c r="L126" s="356"/>
      <c r="N126" s="327"/>
    </row>
    <row r="127" spans="1:14" s="256" customFormat="1" hidden="1" x14ac:dyDescent="0.25">
      <c r="A127" s="290"/>
      <c r="B127" s="261"/>
      <c r="C127" s="284"/>
      <c r="D127" s="285"/>
      <c r="E127" s="285"/>
      <c r="F127" s="285"/>
      <c r="G127" s="285"/>
      <c r="H127" s="286"/>
      <c r="I127" s="286"/>
      <c r="J127" s="262"/>
      <c r="K127" s="355"/>
      <c r="L127" s="356"/>
      <c r="N127" s="327"/>
    </row>
    <row r="128" spans="1:14" s="256" customFormat="1" ht="55.5" hidden="1" customHeight="1" x14ac:dyDescent="0.25">
      <c r="A128" s="259"/>
      <c r="B128" s="261"/>
      <c r="C128" s="142"/>
      <c r="D128" s="142"/>
      <c r="E128" s="142"/>
      <c r="F128" s="142"/>
      <c r="G128" s="142"/>
      <c r="H128" s="142"/>
      <c r="I128" s="142"/>
      <c r="J128" s="262"/>
      <c r="K128" s="358"/>
      <c r="L128" s="359"/>
      <c r="N128" s="327"/>
    </row>
    <row r="129" spans="1:20" s="256" customFormat="1" ht="120" hidden="1" customHeight="1" x14ac:dyDescent="0.25">
      <c r="A129" s="266"/>
      <c r="B129" s="261"/>
      <c r="C129" s="142"/>
      <c r="D129" s="142"/>
      <c r="E129" s="142"/>
      <c r="F129" s="142"/>
      <c r="G129" s="142"/>
      <c r="H129" s="142"/>
      <c r="I129" s="142"/>
      <c r="J129" s="262"/>
      <c r="K129" s="355"/>
      <c r="L129" s="356"/>
      <c r="N129" s="327"/>
    </row>
    <row r="130" spans="1:20" s="256" customFormat="1" hidden="1" x14ac:dyDescent="0.25">
      <c r="A130" s="259"/>
      <c r="B130" s="261"/>
      <c r="C130" s="142"/>
      <c r="D130" s="142"/>
      <c r="E130" s="142"/>
      <c r="F130" s="142"/>
      <c r="G130" s="142"/>
      <c r="H130" s="142"/>
      <c r="I130" s="142"/>
      <c r="J130" s="262"/>
      <c r="K130" s="358"/>
      <c r="L130" s="359"/>
      <c r="N130" s="327"/>
    </row>
    <row r="131" spans="1:20" s="256" customFormat="1" ht="31.5" hidden="1" customHeight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58"/>
      <c r="L131" s="359"/>
      <c r="N131" s="327"/>
    </row>
    <row r="132" spans="1:20" s="256" customFormat="1" ht="41.2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58"/>
      <c r="L132" s="359"/>
      <c r="N132" s="327"/>
    </row>
    <row r="133" spans="1:20" s="256" customFormat="1" ht="51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58"/>
      <c r="L133" s="359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55"/>
      <c r="L134" s="356"/>
      <c r="N134" s="327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55"/>
      <c r="L135" s="356"/>
      <c r="N135" s="327"/>
    </row>
    <row r="136" spans="1:20" s="256" customFormat="1" ht="43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55"/>
      <c r="L136" s="356"/>
      <c r="N136" s="327"/>
    </row>
    <row r="137" spans="1:20" s="256" customFormat="1" ht="54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55"/>
      <c r="L137" s="356"/>
      <c r="N137" s="327"/>
    </row>
    <row r="138" spans="1:20" s="256" customFormat="1" ht="60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55"/>
      <c r="L138" s="356"/>
      <c r="N138" s="327"/>
    </row>
    <row r="139" spans="1:20" s="256" customFormat="1" ht="11.25" hidden="1" customHeight="1" x14ac:dyDescent="0.25">
      <c r="A139" s="317"/>
      <c r="B139" s="261"/>
      <c r="C139" s="115"/>
      <c r="D139" s="116"/>
      <c r="E139" s="116"/>
      <c r="F139" s="116"/>
      <c r="G139" s="116"/>
      <c r="H139" s="117"/>
      <c r="I139" s="117"/>
      <c r="J139" s="117"/>
      <c r="K139" s="353"/>
      <c r="L139" s="354"/>
      <c r="N139" s="327"/>
      <c r="O139" s="325"/>
      <c r="P139" s="330"/>
      <c r="S139" s="325"/>
      <c r="T139" s="330"/>
    </row>
    <row r="140" spans="1:20" s="256" customFormat="1" ht="15.75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57"/>
      <c r="L140" s="357"/>
      <c r="N140" s="327"/>
      <c r="O140" s="325"/>
      <c r="P140" s="330"/>
      <c r="S140" s="325"/>
      <c r="T140" s="330"/>
    </row>
    <row r="141" spans="1:20" s="256" customFormat="1" hidden="1" x14ac:dyDescent="0.25">
      <c r="A141" s="315"/>
      <c r="B141" s="261"/>
      <c r="C141" s="142"/>
      <c r="D141" s="142"/>
      <c r="E141" s="142"/>
      <c r="F141" s="142"/>
      <c r="G141" s="142"/>
      <c r="H141" s="142"/>
      <c r="I141" s="142"/>
      <c r="J141" s="262"/>
      <c r="K141" s="353"/>
      <c r="L141" s="354"/>
      <c r="N141" s="327"/>
      <c r="O141" s="327"/>
      <c r="P141" s="327"/>
      <c r="S141" s="327"/>
      <c r="T141" s="327"/>
    </row>
    <row r="142" spans="1:20" s="256" customFormat="1" x14ac:dyDescent="0.25">
      <c r="A142" s="119" t="s">
        <v>72</v>
      </c>
      <c r="B142" s="120"/>
      <c r="C142" s="120"/>
      <c r="D142" s="120"/>
      <c r="E142" s="120"/>
      <c r="F142" s="120"/>
      <c r="G142" s="120"/>
      <c r="H142" s="120"/>
      <c r="I142" s="120"/>
      <c r="J142" s="260">
        <f>J143+J144+J145</f>
        <v>0</v>
      </c>
      <c r="K142" s="360"/>
      <c r="L142" s="361"/>
      <c r="N142" s="327"/>
      <c r="O142" s="328"/>
      <c r="P142" s="328"/>
      <c r="S142" s="328"/>
      <c r="T142" s="328"/>
    </row>
    <row r="143" spans="1:20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55"/>
      <c r="L143" s="356"/>
      <c r="N143" s="327"/>
      <c r="O143" s="327"/>
      <c r="P143" s="327"/>
      <c r="S143" s="327"/>
      <c r="T143" s="327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57"/>
      <c r="L144" s="357"/>
      <c r="N144" s="328"/>
      <c r="O144" s="328"/>
      <c r="P144" s="328"/>
      <c r="S144" s="328"/>
      <c r="T144" s="328"/>
    </row>
    <row r="145" spans="1:12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57"/>
      <c r="L145" s="357"/>
    </row>
  </sheetData>
  <mergeCells count="96">
    <mergeCell ref="K138:L138"/>
    <mergeCell ref="K140:L140"/>
    <mergeCell ref="K142:L142"/>
    <mergeCell ref="K143:L143"/>
    <mergeCell ref="K144:L144"/>
    <mergeCell ref="K145:L145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08:L108"/>
    <mergeCell ref="K109:L109"/>
    <mergeCell ref="K110:L110"/>
    <mergeCell ref="K111:L111"/>
    <mergeCell ref="K112:L112"/>
    <mergeCell ref="K113:L113"/>
    <mergeCell ref="C104:D104"/>
    <mergeCell ref="E104:F104"/>
    <mergeCell ref="G104:H104"/>
    <mergeCell ref="I104:J104"/>
    <mergeCell ref="K106:L106"/>
    <mergeCell ref="K107:L107"/>
    <mergeCell ref="T67:T68"/>
    <mergeCell ref="W67:W68"/>
    <mergeCell ref="Z67:Z68"/>
    <mergeCell ref="AC67:AC68"/>
    <mergeCell ref="A102:L102"/>
    <mergeCell ref="A103:A105"/>
    <mergeCell ref="B103:B105"/>
    <mergeCell ref="C103:F103"/>
    <mergeCell ref="G103:J103"/>
    <mergeCell ref="K103:L105"/>
    <mergeCell ref="E67:F67"/>
    <mergeCell ref="G67:H67"/>
    <mergeCell ref="I67:J67"/>
    <mergeCell ref="M67:M68"/>
    <mergeCell ref="N67:N68"/>
    <mergeCell ref="Q67:Q68"/>
    <mergeCell ref="R65:T66"/>
    <mergeCell ref="U65:W66"/>
    <mergeCell ref="X65:Z66"/>
    <mergeCell ref="AA65:AC66"/>
    <mergeCell ref="A66:A68"/>
    <mergeCell ref="B66:B68"/>
    <mergeCell ref="C66:F66"/>
    <mergeCell ref="G66:J66"/>
    <mergeCell ref="K66:L67"/>
    <mergeCell ref="C67:D67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январь</vt:lpstr>
      <vt:lpstr>февраль </vt:lpstr>
      <vt:lpstr>март</vt:lpstr>
      <vt:lpstr>апрель </vt:lpstr>
      <vt:lpstr>май</vt:lpstr>
      <vt:lpstr>июнь </vt:lpstr>
      <vt:lpstr>июль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2023-09-05T12:15:42Z</dcterms:modified>
</cp:coreProperties>
</file>